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2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5850" yWindow="360" windowWidth="14595" windowHeight="7710"/>
  </bookViews>
  <sheets>
    <sheet name="Regiuni" sheetId="13" r:id="rId1"/>
    <sheet name="Regiune, Judete" sheetId="14" r:id="rId2"/>
  </sheets>
  <calcPr calcId="145621"/>
</workbook>
</file>

<file path=xl/calcChain.xml><?xml version="1.0" encoding="utf-8"?>
<calcChain xmlns="http://schemas.openxmlformats.org/spreadsheetml/2006/main">
  <c r="AK7" i="14" l="1"/>
  <c r="AE7" i="14"/>
  <c r="Y7" i="14"/>
  <c r="S7" i="14"/>
  <c r="M7" i="14"/>
  <c r="AP7" i="14"/>
  <c r="L7" i="14"/>
  <c r="R7" i="14"/>
  <c r="X7" i="14"/>
  <c r="AD7" i="14"/>
  <c r="AJ7" i="14"/>
  <c r="AO7" i="14"/>
  <c r="K7" i="14"/>
  <c r="Q7" i="14"/>
  <c r="W7" i="14"/>
  <c r="AC7" i="14"/>
  <c r="AI7" i="14"/>
  <c r="AN7" i="14"/>
  <c r="J7" i="14"/>
  <c r="P7" i="14"/>
  <c r="V7" i="14"/>
  <c r="AB7" i="14"/>
  <c r="AH7" i="14"/>
  <c r="AL7" i="14"/>
  <c r="AM7" i="14"/>
  <c r="I7" i="14"/>
  <c r="O7" i="14"/>
  <c r="U7" i="14"/>
  <c r="AA7" i="14"/>
  <c r="AG7" i="14"/>
  <c r="AQ7" i="14" l="1"/>
  <c r="J140" i="13"/>
  <c r="K140" i="13"/>
  <c r="J141" i="13"/>
  <c r="K141" i="13"/>
  <c r="J142" i="13"/>
  <c r="K142" i="13"/>
  <c r="J143" i="13"/>
  <c r="K143" i="13"/>
  <c r="J144" i="13"/>
  <c r="K144" i="13"/>
  <c r="J145" i="13"/>
  <c r="K145" i="13"/>
  <c r="J146" i="13"/>
  <c r="K146" i="13"/>
  <c r="J147" i="13"/>
  <c r="K147" i="13"/>
  <c r="K139" i="13"/>
  <c r="J139" i="13"/>
  <c r="B7" i="13"/>
  <c r="B25" i="13" s="1"/>
  <c r="AX7" i="13"/>
  <c r="AX25" i="13" s="1"/>
  <c r="Z7" i="13"/>
  <c r="Z23" i="13" s="1"/>
  <c r="AR7" i="13"/>
  <c r="AR23" i="13" s="1"/>
  <c r="AL7" i="13"/>
  <c r="AL28" i="13" s="1"/>
  <c r="H7" i="13"/>
  <c r="H24" i="13" s="1"/>
  <c r="T7" i="13"/>
  <c r="T25" i="13" s="1"/>
  <c r="N7" i="13"/>
  <c r="N22" i="13" s="1"/>
  <c r="AF7" i="13"/>
  <c r="AF23" i="13" s="1"/>
  <c r="B22" i="14"/>
  <c r="B32" i="14" s="1"/>
  <c r="C22" i="14"/>
  <c r="D22" i="14"/>
  <c r="E22" i="14"/>
  <c r="F22" i="14"/>
  <c r="G22" i="14"/>
  <c r="G32" i="14" s="1"/>
  <c r="B23" i="14"/>
  <c r="C23" i="14"/>
  <c r="D23" i="14"/>
  <c r="E23" i="14"/>
  <c r="F23" i="14"/>
  <c r="G23" i="14"/>
  <c r="B24" i="14"/>
  <c r="C24" i="14"/>
  <c r="C32" i="14" s="1"/>
  <c r="D24" i="14"/>
  <c r="E24" i="14"/>
  <c r="F24" i="14"/>
  <c r="G24" i="14"/>
  <c r="B25" i="14"/>
  <c r="C25" i="14"/>
  <c r="D25" i="14"/>
  <c r="E25" i="14"/>
  <c r="F25" i="14"/>
  <c r="G25" i="14"/>
  <c r="B26" i="14"/>
  <c r="C26" i="14"/>
  <c r="D26" i="14"/>
  <c r="E26" i="14"/>
  <c r="F26" i="14"/>
  <c r="G26" i="14"/>
  <c r="B27" i="14"/>
  <c r="C27" i="14"/>
  <c r="D27" i="14"/>
  <c r="E27" i="14"/>
  <c r="F27" i="14"/>
  <c r="G27" i="14"/>
  <c r="B28" i="14"/>
  <c r="C28" i="14"/>
  <c r="D28" i="14"/>
  <c r="E28" i="14"/>
  <c r="F28" i="14"/>
  <c r="G28" i="14"/>
  <c r="B29" i="14"/>
  <c r="C29" i="14"/>
  <c r="D29" i="14"/>
  <c r="E29" i="14"/>
  <c r="F29" i="14"/>
  <c r="G29" i="14"/>
  <c r="B30" i="14"/>
  <c r="C30" i="14"/>
  <c r="D30" i="14"/>
  <c r="E30" i="14"/>
  <c r="F30" i="14"/>
  <c r="G30" i="14"/>
  <c r="B31" i="14"/>
  <c r="C31" i="14"/>
  <c r="D31" i="14"/>
  <c r="E31" i="14"/>
  <c r="F31" i="14"/>
  <c r="G31" i="14"/>
  <c r="H22" i="14"/>
  <c r="H32" i="14" s="1"/>
  <c r="I22" i="14"/>
  <c r="J22" i="14"/>
  <c r="K22" i="14"/>
  <c r="L22" i="14"/>
  <c r="M22" i="14"/>
  <c r="N22" i="14"/>
  <c r="N32" i="14" s="1"/>
  <c r="O22" i="14"/>
  <c r="P22" i="14"/>
  <c r="Q22" i="14"/>
  <c r="R22" i="14"/>
  <c r="S22" i="14"/>
  <c r="T22" i="14"/>
  <c r="T32" i="14" s="1"/>
  <c r="U22" i="14"/>
  <c r="V22" i="14"/>
  <c r="W22" i="14"/>
  <c r="X22" i="14"/>
  <c r="Y22" i="14"/>
  <c r="Z22" i="14"/>
  <c r="AA22" i="14"/>
  <c r="AB22" i="14"/>
  <c r="AC22" i="14"/>
  <c r="AD22" i="14"/>
  <c r="AE22" i="14"/>
  <c r="AF22" i="14"/>
  <c r="AG22" i="14"/>
  <c r="AH22" i="14"/>
  <c r="AI22" i="14"/>
  <c r="AJ22" i="14"/>
  <c r="AK22" i="14"/>
  <c r="H23" i="14"/>
  <c r="I23" i="14"/>
  <c r="J23" i="14"/>
  <c r="K23" i="14"/>
  <c r="K32" i="14" s="1"/>
  <c r="L23" i="14"/>
  <c r="M23" i="14"/>
  <c r="N23" i="14"/>
  <c r="O23" i="14"/>
  <c r="P23" i="14"/>
  <c r="Q23" i="14"/>
  <c r="R23" i="14"/>
  <c r="S23" i="14"/>
  <c r="T23" i="14"/>
  <c r="U23" i="14"/>
  <c r="V23" i="14"/>
  <c r="W23" i="14"/>
  <c r="X23" i="14"/>
  <c r="Y23" i="14"/>
  <c r="Z23" i="14"/>
  <c r="AA23" i="14"/>
  <c r="AB23" i="14"/>
  <c r="AC23" i="14"/>
  <c r="AD23" i="14"/>
  <c r="AE23" i="14"/>
  <c r="AF23" i="14"/>
  <c r="AG23" i="14"/>
  <c r="AH23" i="14"/>
  <c r="AI23" i="14"/>
  <c r="AJ23" i="14"/>
  <c r="AK23" i="14"/>
  <c r="H24" i="14"/>
  <c r="I24" i="14"/>
  <c r="J24" i="14"/>
  <c r="K24" i="14"/>
  <c r="L24" i="14"/>
  <c r="M24" i="14"/>
  <c r="N24" i="14"/>
  <c r="O24" i="14"/>
  <c r="P24" i="14"/>
  <c r="Q24" i="14"/>
  <c r="R24" i="14"/>
  <c r="S24" i="14"/>
  <c r="T24" i="14"/>
  <c r="U24" i="14"/>
  <c r="V24" i="14"/>
  <c r="W24" i="14"/>
  <c r="X24" i="14"/>
  <c r="Y24" i="14"/>
  <c r="Z24" i="14"/>
  <c r="AA24" i="14"/>
  <c r="AB24" i="14"/>
  <c r="AC24" i="14"/>
  <c r="AD24" i="14"/>
  <c r="AE24" i="14"/>
  <c r="AF24" i="14"/>
  <c r="AG24" i="14"/>
  <c r="AH24" i="14"/>
  <c r="AI24" i="14"/>
  <c r="AJ24" i="14"/>
  <c r="AK24" i="14"/>
  <c r="H25" i="14"/>
  <c r="I25" i="14"/>
  <c r="J25" i="14"/>
  <c r="K25" i="14"/>
  <c r="L25" i="14"/>
  <c r="M25" i="14"/>
  <c r="N25" i="14"/>
  <c r="O25" i="14"/>
  <c r="P25" i="14"/>
  <c r="Q25" i="14"/>
  <c r="R25" i="14"/>
  <c r="S25" i="14"/>
  <c r="T25" i="14"/>
  <c r="U25" i="14"/>
  <c r="V25" i="14"/>
  <c r="W25" i="14"/>
  <c r="X25" i="14"/>
  <c r="Y25" i="14"/>
  <c r="Z25" i="14"/>
  <c r="AA25" i="14"/>
  <c r="AB25" i="14"/>
  <c r="AC25" i="14"/>
  <c r="AD25" i="14"/>
  <c r="AE25" i="14"/>
  <c r="AF25" i="14"/>
  <c r="AG25" i="14"/>
  <c r="AH25" i="14"/>
  <c r="AI25" i="14"/>
  <c r="AJ25" i="14"/>
  <c r="AK25" i="14"/>
  <c r="H26" i="14"/>
  <c r="I26" i="14"/>
  <c r="J26" i="14"/>
  <c r="K26" i="14"/>
  <c r="L26" i="14"/>
  <c r="M26" i="14"/>
  <c r="N26" i="14"/>
  <c r="O26" i="14"/>
  <c r="P26" i="14"/>
  <c r="Q26" i="14"/>
  <c r="R26" i="14"/>
  <c r="S26" i="14"/>
  <c r="T26" i="14"/>
  <c r="U26" i="14"/>
  <c r="V26" i="14"/>
  <c r="W26" i="14"/>
  <c r="X26" i="14"/>
  <c r="Y26" i="14"/>
  <c r="Z26" i="14"/>
  <c r="AA26" i="14"/>
  <c r="AB26" i="14"/>
  <c r="AC26" i="14"/>
  <c r="AD26" i="14"/>
  <c r="AE26" i="14"/>
  <c r="AF26" i="14"/>
  <c r="AG26" i="14"/>
  <c r="AH26" i="14"/>
  <c r="AI26" i="14"/>
  <c r="AJ26" i="14"/>
  <c r="AK26" i="14"/>
  <c r="H27" i="14"/>
  <c r="I27" i="14"/>
  <c r="J27" i="14"/>
  <c r="K27" i="14"/>
  <c r="L27" i="14"/>
  <c r="M27" i="14"/>
  <c r="N27" i="14"/>
  <c r="O27" i="14"/>
  <c r="P27" i="14"/>
  <c r="Q27" i="14"/>
  <c r="R27" i="14"/>
  <c r="S27" i="14"/>
  <c r="T27" i="14"/>
  <c r="U27" i="14"/>
  <c r="V27" i="14"/>
  <c r="W27" i="14"/>
  <c r="X27" i="14"/>
  <c r="Y27" i="14"/>
  <c r="Z27" i="14"/>
  <c r="AA27" i="14"/>
  <c r="AB27" i="14"/>
  <c r="AC27" i="14"/>
  <c r="AD27" i="14"/>
  <c r="AE27" i="14"/>
  <c r="AF27" i="14"/>
  <c r="AG27" i="14"/>
  <c r="AH27" i="14"/>
  <c r="AI27" i="14"/>
  <c r="AJ27" i="14"/>
  <c r="AK27" i="14"/>
  <c r="H28" i="14"/>
  <c r="I28" i="14"/>
  <c r="J28" i="14"/>
  <c r="K28" i="14"/>
  <c r="L28" i="14"/>
  <c r="M28" i="14"/>
  <c r="N28" i="14"/>
  <c r="O28" i="14"/>
  <c r="P28" i="14"/>
  <c r="Q28" i="14"/>
  <c r="R28" i="14"/>
  <c r="S28" i="14"/>
  <c r="T28" i="14"/>
  <c r="U28" i="14"/>
  <c r="V28" i="14"/>
  <c r="W28" i="14"/>
  <c r="X28" i="14"/>
  <c r="Y28" i="14"/>
  <c r="Z28" i="14"/>
  <c r="AA28" i="14"/>
  <c r="AB28" i="14"/>
  <c r="AC28" i="14"/>
  <c r="AD28" i="14"/>
  <c r="AE28" i="14"/>
  <c r="AF28" i="14"/>
  <c r="AG28" i="14"/>
  <c r="AH28" i="14"/>
  <c r="AI28" i="14"/>
  <c r="AJ28" i="14"/>
  <c r="AK28" i="14"/>
  <c r="H29" i="14"/>
  <c r="I29" i="14"/>
  <c r="J29" i="14"/>
  <c r="K29" i="14"/>
  <c r="L29" i="14"/>
  <c r="M29" i="14"/>
  <c r="N29" i="14"/>
  <c r="O29" i="14"/>
  <c r="P29" i="14"/>
  <c r="Q29" i="14"/>
  <c r="R29" i="14"/>
  <c r="S29" i="14"/>
  <c r="T29" i="14"/>
  <c r="U29" i="14"/>
  <c r="V29" i="14"/>
  <c r="W29" i="14"/>
  <c r="X29" i="14"/>
  <c r="Y29" i="14"/>
  <c r="Z29" i="14"/>
  <c r="AA29" i="14"/>
  <c r="AB29" i="14"/>
  <c r="AC29" i="14"/>
  <c r="AD29" i="14"/>
  <c r="AE29" i="14"/>
  <c r="AF29" i="14"/>
  <c r="AG29" i="14"/>
  <c r="AH29" i="14"/>
  <c r="AI29" i="14"/>
  <c r="AJ29" i="14"/>
  <c r="AK29" i="14"/>
  <c r="H30" i="14"/>
  <c r="I30" i="14"/>
  <c r="J30" i="14"/>
  <c r="K30" i="14"/>
  <c r="L30" i="14"/>
  <c r="M30" i="14"/>
  <c r="N30" i="14"/>
  <c r="O30" i="14"/>
  <c r="P30" i="14"/>
  <c r="Q30" i="14"/>
  <c r="R30" i="14"/>
  <c r="S30" i="14"/>
  <c r="T30" i="14"/>
  <c r="U30" i="14"/>
  <c r="V30" i="14"/>
  <c r="W30" i="14"/>
  <c r="X30" i="14"/>
  <c r="Y30" i="14"/>
  <c r="Z30" i="14"/>
  <c r="AA30" i="14"/>
  <c r="AB30" i="14"/>
  <c r="AC30" i="14"/>
  <c r="AD30" i="14"/>
  <c r="AE30" i="14"/>
  <c r="AF30" i="14"/>
  <c r="AG30" i="14"/>
  <c r="AH30" i="14"/>
  <c r="AI30" i="14"/>
  <c r="AJ30" i="14"/>
  <c r="AK30" i="14"/>
  <c r="H31" i="14"/>
  <c r="I31" i="14"/>
  <c r="J31" i="14"/>
  <c r="K31" i="14"/>
  <c r="L31" i="14"/>
  <c r="M31" i="14"/>
  <c r="N31" i="14"/>
  <c r="O31" i="14"/>
  <c r="P31" i="14"/>
  <c r="Q31" i="14"/>
  <c r="R31" i="14"/>
  <c r="S31" i="14"/>
  <c r="T31" i="14"/>
  <c r="U31" i="14"/>
  <c r="V31" i="14"/>
  <c r="W31" i="14"/>
  <c r="X31" i="14"/>
  <c r="Y31" i="14"/>
  <c r="Z31" i="14"/>
  <c r="AA31" i="14"/>
  <c r="AB31" i="14"/>
  <c r="AC31" i="14"/>
  <c r="AD31" i="14"/>
  <c r="AE31" i="14"/>
  <c r="AF31" i="14"/>
  <c r="AG31" i="14"/>
  <c r="AH31" i="14"/>
  <c r="AI31" i="14"/>
  <c r="AJ31" i="14"/>
  <c r="AK31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Q18" i="14"/>
  <c r="R18" i="14"/>
  <c r="S18" i="14"/>
  <c r="T18" i="14"/>
  <c r="U18" i="14"/>
  <c r="V18" i="14"/>
  <c r="W18" i="14"/>
  <c r="X18" i="14"/>
  <c r="Y18" i="14"/>
  <c r="Z18" i="14"/>
  <c r="AA18" i="14"/>
  <c r="AB18" i="14"/>
  <c r="AC18" i="14"/>
  <c r="AD18" i="14"/>
  <c r="AE18" i="14"/>
  <c r="AF18" i="14"/>
  <c r="AG18" i="14"/>
  <c r="AH18" i="14"/>
  <c r="AI18" i="14"/>
  <c r="AJ18" i="14"/>
  <c r="AK18" i="14"/>
  <c r="C18" i="14"/>
  <c r="F32" i="14"/>
  <c r="P32" i="14"/>
  <c r="AF32" i="14"/>
  <c r="B139" i="13"/>
  <c r="F98" i="13"/>
  <c r="G98" i="13"/>
  <c r="F99" i="13"/>
  <c r="G99" i="13"/>
  <c r="F100" i="13"/>
  <c r="G100" i="13"/>
  <c r="F101" i="13"/>
  <c r="G101" i="13"/>
  <c r="F102" i="13"/>
  <c r="G102" i="13"/>
  <c r="F103" i="13"/>
  <c r="G103" i="13"/>
  <c r="F104" i="13"/>
  <c r="G104" i="13"/>
  <c r="F105" i="13"/>
  <c r="G105" i="13"/>
  <c r="G97" i="13"/>
  <c r="F97" i="13"/>
  <c r="B23" i="13"/>
  <c r="C23" i="13"/>
  <c r="D23" i="13"/>
  <c r="E23" i="13"/>
  <c r="F23" i="13"/>
  <c r="G23" i="13"/>
  <c r="H23" i="13"/>
  <c r="I23" i="13"/>
  <c r="J23" i="13"/>
  <c r="K23" i="13"/>
  <c r="L23" i="13"/>
  <c r="M23" i="13"/>
  <c r="N23" i="13"/>
  <c r="O23" i="13"/>
  <c r="P23" i="13"/>
  <c r="Q23" i="13"/>
  <c r="R23" i="13"/>
  <c r="S23" i="13"/>
  <c r="T23" i="13"/>
  <c r="U23" i="13"/>
  <c r="V23" i="13"/>
  <c r="W23" i="13"/>
  <c r="X23" i="13"/>
  <c r="Y23" i="13"/>
  <c r="AA23" i="13"/>
  <c r="AB23" i="13"/>
  <c r="AC23" i="13"/>
  <c r="AD23" i="13"/>
  <c r="AE23" i="13"/>
  <c r="AG23" i="13"/>
  <c r="AH23" i="13"/>
  <c r="AI23" i="13"/>
  <c r="AJ23" i="13"/>
  <c r="AK23" i="13"/>
  <c r="AL23" i="13"/>
  <c r="AM23" i="13"/>
  <c r="AN23" i="13"/>
  <c r="AO23" i="13"/>
  <c r="AP23" i="13"/>
  <c r="AQ23" i="13"/>
  <c r="AS23" i="13"/>
  <c r="AT23" i="13"/>
  <c r="AU23" i="13"/>
  <c r="AV23" i="13"/>
  <c r="AW23" i="13"/>
  <c r="AX23" i="13"/>
  <c r="AY23" i="13"/>
  <c r="AZ23" i="13"/>
  <c r="BA23" i="13"/>
  <c r="BB23" i="13"/>
  <c r="BC23" i="13"/>
  <c r="B24" i="13"/>
  <c r="C24" i="13"/>
  <c r="D24" i="13"/>
  <c r="E24" i="13"/>
  <c r="F24" i="13"/>
  <c r="G24" i="13"/>
  <c r="I24" i="13"/>
  <c r="J24" i="13"/>
  <c r="K24" i="13"/>
  <c r="L24" i="13"/>
  <c r="M24" i="13"/>
  <c r="O24" i="13"/>
  <c r="P24" i="13"/>
  <c r="Q24" i="13"/>
  <c r="R24" i="13"/>
  <c r="S24" i="13"/>
  <c r="T24" i="13"/>
  <c r="U24" i="13"/>
  <c r="V24" i="13"/>
  <c r="W24" i="13"/>
  <c r="X24" i="13"/>
  <c r="Y24" i="13"/>
  <c r="Z24" i="13"/>
  <c r="AA24" i="13"/>
  <c r="AB24" i="13"/>
  <c r="AC24" i="13"/>
  <c r="AD24" i="13"/>
  <c r="AE24" i="13"/>
  <c r="AF24" i="13"/>
  <c r="AG24" i="13"/>
  <c r="AH24" i="13"/>
  <c r="AI24" i="13"/>
  <c r="AJ24" i="13"/>
  <c r="AK24" i="13"/>
  <c r="AL24" i="13"/>
  <c r="AM24" i="13"/>
  <c r="AN24" i="13"/>
  <c r="AO24" i="13"/>
  <c r="AP24" i="13"/>
  <c r="AQ24" i="13"/>
  <c r="AS24" i="13"/>
  <c r="AT24" i="13"/>
  <c r="AU24" i="13"/>
  <c r="AV24" i="13"/>
  <c r="AW24" i="13"/>
  <c r="AX24" i="13"/>
  <c r="AY24" i="13"/>
  <c r="AZ24" i="13"/>
  <c r="BA24" i="13"/>
  <c r="BB24" i="13"/>
  <c r="BC24" i="13"/>
  <c r="C25" i="13"/>
  <c r="D25" i="13"/>
  <c r="E25" i="13"/>
  <c r="F25" i="13"/>
  <c r="G25" i="13"/>
  <c r="H25" i="13"/>
  <c r="I25" i="13"/>
  <c r="J25" i="13"/>
  <c r="K25" i="13"/>
  <c r="L25" i="13"/>
  <c r="M25" i="13"/>
  <c r="N25" i="13"/>
  <c r="O25" i="13"/>
  <c r="P25" i="13"/>
  <c r="Q25" i="13"/>
  <c r="R25" i="13"/>
  <c r="S25" i="13"/>
  <c r="U25" i="13"/>
  <c r="V25" i="13"/>
  <c r="W25" i="13"/>
  <c r="X25" i="13"/>
  <c r="Y25" i="13"/>
  <c r="Z25" i="13"/>
  <c r="AA25" i="13"/>
  <c r="AB25" i="13"/>
  <c r="AC25" i="13"/>
  <c r="AD25" i="13"/>
  <c r="AE25" i="13"/>
  <c r="AG25" i="13"/>
  <c r="AH25" i="13"/>
  <c r="AI25" i="13"/>
  <c r="AJ25" i="13"/>
  <c r="AK25" i="13"/>
  <c r="AL25" i="13"/>
  <c r="AM25" i="13"/>
  <c r="AN25" i="13"/>
  <c r="AO25" i="13"/>
  <c r="AP25" i="13"/>
  <c r="AQ25" i="13"/>
  <c r="AS25" i="13"/>
  <c r="AT25" i="13"/>
  <c r="AU25" i="13"/>
  <c r="AV25" i="13"/>
  <c r="AW25" i="13"/>
  <c r="AY25" i="13"/>
  <c r="AZ25" i="13"/>
  <c r="BA25" i="13"/>
  <c r="BB25" i="13"/>
  <c r="BC25" i="13"/>
  <c r="B26" i="13"/>
  <c r="C26" i="13"/>
  <c r="D26" i="13"/>
  <c r="E26" i="13"/>
  <c r="F26" i="13"/>
  <c r="G26" i="13"/>
  <c r="H26" i="13"/>
  <c r="I26" i="13"/>
  <c r="J26" i="13"/>
  <c r="K26" i="13"/>
  <c r="L26" i="13"/>
  <c r="M26" i="13"/>
  <c r="N26" i="13"/>
  <c r="O26" i="13"/>
  <c r="P26" i="13"/>
  <c r="Q26" i="13"/>
  <c r="R26" i="13"/>
  <c r="S26" i="13"/>
  <c r="T26" i="13"/>
  <c r="U26" i="13"/>
  <c r="V26" i="13"/>
  <c r="W26" i="13"/>
  <c r="X26" i="13"/>
  <c r="Y26" i="13"/>
  <c r="Z26" i="13"/>
  <c r="AA26" i="13"/>
  <c r="AB26" i="13"/>
  <c r="AC26" i="13"/>
  <c r="AD26" i="13"/>
  <c r="AE26" i="13"/>
  <c r="AG26" i="13"/>
  <c r="AH26" i="13"/>
  <c r="AI26" i="13"/>
  <c r="AJ26" i="13"/>
  <c r="AK26" i="13"/>
  <c r="AL26" i="13"/>
  <c r="AM26" i="13"/>
  <c r="AN26" i="13"/>
  <c r="AO26" i="13"/>
  <c r="AP26" i="13"/>
  <c r="AQ26" i="13"/>
  <c r="AR26" i="13"/>
  <c r="AS26" i="13"/>
  <c r="AT26" i="13"/>
  <c r="AU26" i="13"/>
  <c r="AV26" i="13"/>
  <c r="AW26" i="13"/>
  <c r="AX26" i="13"/>
  <c r="AY26" i="13"/>
  <c r="AZ26" i="13"/>
  <c r="BA26" i="13"/>
  <c r="BB26" i="13"/>
  <c r="BC26" i="13"/>
  <c r="B27" i="13"/>
  <c r="C27" i="13"/>
  <c r="D27" i="13"/>
  <c r="E27" i="13"/>
  <c r="F27" i="13"/>
  <c r="G27" i="13"/>
  <c r="H27" i="13"/>
  <c r="I27" i="13"/>
  <c r="J27" i="13"/>
  <c r="K27" i="13"/>
  <c r="L27" i="13"/>
  <c r="M27" i="13"/>
  <c r="O27" i="13"/>
  <c r="P27" i="13"/>
  <c r="Q27" i="13"/>
  <c r="R27" i="13"/>
  <c r="S27" i="13"/>
  <c r="T27" i="13"/>
  <c r="U27" i="13"/>
  <c r="V27" i="13"/>
  <c r="W27" i="13"/>
  <c r="X27" i="13"/>
  <c r="Y27" i="13"/>
  <c r="Z27" i="13"/>
  <c r="AA27" i="13"/>
  <c r="AB27" i="13"/>
  <c r="AC27" i="13"/>
  <c r="AD27" i="13"/>
  <c r="AE27" i="13"/>
  <c r="AG27" i="13"/>
  <c r="AH27" i="13"/>
  <c r="AI27" i="13"/>
  <c r="AJ27" i="13"/>
  <c r="AK27" i="13"/>
  <c r="AL27" i="13"/>
  <c r="AM27" i="13"/>
  <c r="AN27" i="13"/>
  <c r="AO27" i="13"/>
  <c r="AP27" i="13"/>
  <c r="AQ27" i="13"/>
  <c r="AR27" i="13"/>
  <c r="AS27" i="13"/>
  <c r="AT27" i="13"/>
  <c r="AU27" i="13"/>
  <c r="AV27" i="13"/>
  <c r="AW27" i="13"/>
  <c r="AX27" i="13"/>
  <c r="AY27" i="13"/>
  <c r="AZ27" i="13"/>
  <c r="BA27" i="13"/>
  <c r="BB27" i="13"/>
  <c r="BC27" i="13"/>
  <c r="B28" i="13"/>
  <c r="C28" i="13"/>
  <c r="D28" i="13"/>
  <c r="E28" i="13"/>
  <c r="F28" i="13"/>
  <c r="G28" i="13"/>
  <c r="H28" i="13"/>
  <c r="I28" i="13"/>
  <c r="J28" i="13"/>
  <c r="K28" i="13"/>
  <c r="L28" i="13"/>
  <c r="M28" i="13"/>
  <c r="N28" i="13"/>
  <c r="O28" i="13"/>
  <c r="P28" i="13"/>
  <c r="Q28" i="13"/>
  <c r="R28" i="13"/>
  <c r="S28" i="13"/>
  <c r="T28" i="13"/>
  <c r="U28" i="13"/>
  <c r="V28" i="13"/>
  <c r="W28" i="13"/>
  <c r="X28" i="13"/>
  <c r="Y28" i="13"/>
  <c r="Z28" i="13"/>
  <c r="AA28" i="13"/>
  <c r="AB28" i="13"/>
  <c r="AC28" i="13"/>
  <c r="AD28" i="13"/>
  <c r="AE28" i="13"/>
  <c r="AF28" i="13"/>
  <c r="AG28" i="13"/>
  <c r="AH28" i="13"/>
  <c r="AI28" i="13"/>
  <c r="AJ28" i="13"/>
  <c r="AK28" i="13"/>
  <c r="AM28" i="13"/>
  <c r="AN28" i="13"/>
  <c r="AO28" i="13"/>
  <c r="AP28" i="13"/>
  <c r="AQ28" i="13"/>
  <c r="AR28" i="13"/>
  <c r="AS28" i="13"/>
  <c r="AT28" i="13"/>
  <c r="AU28" i="13"/>
  <c r="AV28" i="13"/>
  <c r="AW28" i="13"/>
  <c r="AX28" i="13"/>
  <c r="AY28" i="13"/>
  <c r="AZ28" i="13"/>
  <c r="BA28" i="13"/>
  <c r="BB28" i="13"/>
  <c r="BC28" i="13"/>
  <c r="C29" i="13"/>
  <c r="D29" i="13"/>
  <c r="E29" i="13"/>
  <c r="F29" i="13"/>
  <c r="G29" i="13"/>
  <c r="I29" i="13"/>
  <c r="J29" i="13"/>
  <c r="K29" i="13"/>
  <c r="L29" i="13"/>
  <c r="M29" i="13"/>
  <c r="N29" i="13"/>
  <c r="O29" i="13"/>
  <c r="P29" i="13"/>
  <c r="Q29" i="13"/>
  <c r="R29" i="13"/>
  <c r="S29" i="13"/>
  <c r="U29" i="13"/>
  <c r="V29" i="13"/>
  <c r="W29" i="13"/>
  <c r="X29" i="13"/>
  <c r="Y29" i="13"/>
  <c r="Z29" i="13"/>
  <c r="AA29" i="13"/>
  <c r="AB29" i="13"/>
  <c r="AC29" i="13"/>
  <c r="AD29" i="13"/>
  <c r="AE29" i="13"/>
  <c r="AG29" i="13"/>
  <c r="AH29" i="13"/>
  <c r="AI29" i="13"/>
  <c r="AJ29" i="13"/>
  <c r="AK29" i="13"/>
  <c r="AL29" i="13"/>
  <c r="AM29" i="13"/>
  <c r="AN29" i="13"/>
  <c r="AO29" i="13"/>
  <c r="AP29" i="13"/>
  <c r="AQ29" i="13"/>
  <c r="AR29" i="13"/>
  <c r="AS29" i="13"/>
  <c r="AT29" i="13"/>
  <c r="AU29" i="13"/>
  <c r="AV29" i="13"/>
  <c r="AW29" i="13"/>
  <c r="AX29" i="13"/>
  <c r="AY29" i="13"/>
  <c r="AZ29" i="13"/>
  <c r="BA29" i="13"/>
  <c r="BB29" i="13"/>
  <c r="BC29" i="13"/>
  <c r="B30" i="13"/>
  <c r="C30" i="13"/>
  <c r="D30" i="13"/>
  <c r="E30" i="13"/>
  <c r="F30" i="13"/>
  <c r="G30" i="13"/>
  <c r="I30" i="13"/>
  <c r="J30" i="13"/>
  <c r="K30" i="13"/>
  <c r="L30" i="13"/>
  <c r="M30" i="13"/>
  <c r="O30" i="13"/>
  <c r="P30" i="13"/>
  <c r="Q30" i="13"/>
  <c r="R30" i="13"/>
  <c r="S30" i="13"/>
  <c r="U30" i="13"/>
  <c r="V30" i="13"/>
  <c r="W30" i="13"/>
  <c r="X30" i="13"/>
  <c r="Y30" i="13"/>
  <c r="AA30" i="13"/>
  <c r="AB30" i="13"/>
  <c r="AC30" i="13"/>
  <c r="AD30" i="13"/>
  <c r="AE30" i="13"/>
  <c r="AG30" i="13"/>
  <c r="AH30" i="13"/>
  <c r="AI30" i="13"/>
  <c r="AJ30" i="13"/>
  <c r="AK30" i="13"/>
  <c r="AL30" i="13"/>
  <c r="AM30" i="13"/>
  <c r="AN30" i="13"/>
  <c r="AO30" i="13"/>
  <c r="AP30" i="13"/>
  <c r="AQ30" i="13"/>
  <c r="AR30" i="13"/>
  <c r="AS30" i="13"/>
  <c r="AT30" i="13"/>
  <c r="AU30" i="13"/>
  <c r="AV30" i="13"/>
  <c r="AW30" i="13"/>
  <c r="AX30" i="13"/>
  <c r="AY30" i="13"/>
  <c r="AZ30" i="13"/>
  <c r="BA30" i="13"/>
  <c r="BB30" i="13"/>
  <c r="BC30" i="13"/>
  <c r="C31" i="13"/>
  <c r="D31" i="13"/>
  <c r="E31" i="13"/>
  <c r="F31" i="13"/>
  <c r="G31" i="13"/>
  <c r="H31" i="13"/>
  <c r="I31" i="13"/>
  <c r="J31" i="13"/>
  <c r="K31" i="13"/>
  <c r="L31" i="13"/>
  <c r="M31" i="13"/>
  <c r="N31" i="13"/>
  <c r="O31" i="13"/>
  <c r="P31" i="13"/>
  <c r="Q31" i="13"/>
  <c r="R31" i="13"/>
  <c r="S31" i="13"/>
  <c r="T31" i="13"/>
  <c r="U31" i="13"/>
  <c r="V31" i="13"/>
  <c r="W31" i="13"/>
  <c r="X31" i="13"/>
  <c r="Y31" i="13"/>
  <c r="Z31" i="13"/>
  <c r="AA31" i="13"/>
  <c r="AB31" i="13"/>
  <c r="AC31" i="13"/>
  <c r="AD31" i="13"/>
  <c r="AE31" i="13"/>
  <c r="AG31" i="13"/>
  <c r="AH31" i="13"/>
  <c r="AI31" i="13"/>
  <c r="AJ31" i="13"/>
  <c r="AK31" i="13"/>
  <c r="AL31" i="13"/>
  <c r="AM31" i="13"/>
  <c r="AN31" i="13"/>
  <c r="AO31" i="13"/>
  <c r="AP31" i="13"/>
  <c r="AQ31" i="13"/>
  <c r="AS31" i="13"/>
  <c r="AT31" i="13"/>
  <c r="AU31" i="13"/>
  <c r="AV31" i="13"/>
  <c r="AW31" i="13"/>
  <c r="AX31" i="13"/>
  <c r="AY31" i="13"/>
  <c r="AZ31" i="13"/>
  <c r="BA31" i="13"/>
  <c r="BB31" i="13"/>
  <c r="BC31" i="13"/>
  <c r="C32" i="13"/>
  <c r="D32" i="13"/>
  <c r="E32" i="13"/>
  <c r="F32" i="13"/>
  <c r="G32" i="13"/>
  <c r="I32" i="13"/>
  <c r="J32" i="13"/>
  <c r="K32" i="13"/>
  <c r="L32" i="13"/>
  <c r="M32" i="13"/>
  <c r="N32" i="13"/>
  <c r="O32" i="13"/>
  <c r="P32" i="13"/>
  <c r="Q32" i="13"/>
  <c r="R32" i="13"/>
  <c r="S32" i="13"/>
  <c r="T32" i="13"/>
  <c r="U32" i="13"/>
  <c r="V32" i="13"/>
  <c r="W32" i="13"/>
  <c r="X32" i="13"/>
  <c r="Y32" i="13"/>
  <c r="AA32" i="13"/>
  <c r="AB32" i="13"/>
  <c r="AC32" i="13"/>
  <c r="AD32" i="13"/>
  <c r="AE32" i="13"/>
  <c r="AF32" i="13"/>
  <c r="AG32" i="13"/>
  <c r="AH32" i="13"/>
  <c r="AI32" i="13"/>
  <c r="AJ32" i="13"/>
  <c r="AK32" i="13"/>
  <c r="AL32" i="13"/>
  <c r="AM32" i="13"/>
  <c r="AN32" i="13"/>
  <c r="AO32" i="13"/>
  <c r="AP32" i="13"/>
  <c r="AQ32" i="13"/>
  <c r="AR32" i="13"/>
  <c r="AS32" i="13"/>
  <c r="AT32" i="13"/>
  <c r="AU32" i="13"/>
  <c r="AV32" i="13"/>
  <c r="AW32" i="13"/>
  <c r="AX32" i="13"/>
  <c r="AY32" i="13"/>
  <c r="AZ32" i="13"/>
  <c r="BA32" i="13"/>
  <c r="BB32" i="13"/>
  <c r="BC32" i="13"/>
  <c r="BC22" i="13"/>
  <c r="BB22" i="13"/>
  <c r="BA22" i="13"/>
  <c r="AZ22" i="13"/>
  <c r="AY22" i="13"/>
  <c r="AX22" i="13"/>
  <c r="AW22" i="13"/>
  <c r="AV22" i="13"/>
  <c r="AU22" i="13"/>
  <c r="AT22" i="13"/>
  <c r="AS22" i="13"/>
  <c r="AQ22" i="13"/>
  <c r="AP22" i="13"/>
  <c r="AO22" i="13"/>
  <c r="AN22" i="13"/>
  <c r="AM22" i="13"/>
  <c r="AL22" i="13"/>
  <c r="AK22" i="13"/>
  <c r="AJ22" i="13"/>
  <c r="AI22" i="13"/>
  <c r="AH22" i="13"/>
  <c r="AG22" i="13"/>
  <c r="AE22" i="13"/>
  <c r="AD22" i="13"/>
  <c r="AC22" i="13"/>
  <c r="AB22" i="13"/>
  <c r="AA22" i="13"/>
  <c r="Z22" i="13"/>
  <c r="Y22" i="13"/>
  <c r="X22" i="13"/>
  <c r="W22" i="13"/>
  <c r="V22" i="13"/>
  <c r="U22" i="13"/>
  <c r="S22" i="13"/>
  <c r="R22" i="13"/>
  <c r="Q22" i="13"/>
  <c r="P22" i="13"/>
  <c r="O22" i="13"/>
  <c r="M22" i="13"/>
  <c r="L22" i="13"/>
  <c r="K22" i="13"/>
  <c r="J22" i="13"/>
  <c r="I22" i="13"/>
  <c r="G22" i="13"/>
  <c r="F22" i="13"/>
  <c r="B98" i="13"/>
  <c r="I108" i="14"/>
  <c r="H108" i="14"/>
  <c r="G108" i="14"/>
  <c r="F108" i="14"/>
  <c r="E108" i="14"/>
  <c r="D108" i="14"/>
  <c r="C108" i="14"/>
  <c r="B108" i="14"/>
  <c r="I107" i="14"/>
  <c r="H107" i="14"/>
  <c r="G107" i="14"/>
  <c r="F107" i="14"/>
  <c r="E107" i="14"/>
  <c r="D107" i="14"/>
  <c r="C107" i="14"/>
  <c r="B107" i="14"/>
  <c r="I106" i="14"/>
  <c r="H106" i="14"/>
  <c r="G106" i="14"/>
  <c r="F106" i="14"/>
  <c r="E106" i="14"/>
  <c r="D106" i="14"/>
  <c r="C106" i="14"/>
  <c r="B106" i="14"/>
  <c r="I105" i="14"/>
  <c r="H105" i="14"/>
  <c r="G105" i="14"/>
  <c r="F105" i="14"/>
  <c r="E105" i="14"/>
  <c r="D105" i="14"/>
  <c r="C105" i="14"/>
  <c r="B105" i="14"/>
  <c r="I104" i="14"/>
  <c r="H104" i="14"/>
  <c r="G104" i="14"/>
  <c r="F104" i="14"/>
  <c r="E104" i="14"/>
  <c r="D104" i="14"/>
  <c r="C104" i="14"/>
  <c r="B104" i="14"/>
  <c r="I103" i="14"/>
  <c r="H103" i="14"/>
  <c r="G103" i="14"/>
  <c r="F103" i="14"/>
  <c r="E103" i="14"/>
  <c r="D103" i="14"/>
  <c r="C103" i="14"/>
  <c r="B103" i="14"/>
  <c r="M32" i="14" l="1"/>
  <c r="X32" i="14"/>
  <c r="I32" i="14"/>
  <c r="AA32" i="14"/>
  <c r="D32" i="14"/>
  <c r="S32" i="14"/>
  <c r="B31" i="13"/>
  <c r="B32" i="13"/>
  <c r="B29" i="13"/>
  <c r="Z32" i="13"/>
  <c r="Z30" i="13"/>
  <c r="AR22" i="13"/>
  <c r="AR24" i="13"/>
  <c r="AR31" i="13"/>
  <c r="AR25" i="13"/>
  <c r="H32" i="13"/>
  <c r="H30" i="13"/>
  <c r="H22" i="13"/>
  <c r="H29" i="13"/>
  <c r="T29" i="13"/>
  <c r="T22" i="13"/>
  <c r="T30" i="13"/>
  <c r="N30" i="13"/>
  <c r="N27" i="13"/>
  <c r="N24" i="13"/>
  <c r="AF29" i="13"/>
  <c r="AF25" i="13"/>
  <c r="AF30" i="13"/>
  <c r="AF26" i="13"/>
  <c r="AF22" i="13"/>
  <c r="AF31" i="13"/>
  <c r="AF27" i="13"/>
  <c r="J32" i="14"/>
  <c r="AC32" i="14"/>
  <c r="L32" i="14"/>
  <c r="R32" i="14"/>
  <c r="Q32" i="14"/>
  <c r="U32" i="14"/>
  <c r="O32" i="14"/>
  <c r="AH32" i="14"/>
  <c r="Y32" i="14"/>
  <c r="E32" i="14"/>
  <c r="AD32" i="14"/>
  <c r="V32" i="14"/>
  <c r="AG32" i="14"/>
  <c r="AK32" i="14"/>
  <c r="AI32" i="14"/>
  <c r="W32" i="14"/>
  <c r="AJ32" i="14"/>
  <c r="AE32" i="14"/>
  <c r="Z32" i="14"/>
  <c r="AB32" i="14"/>
  <c r="I147" i="13"/>
  <c r="H147" i="13"/>
  <c r="G147" i="13"/>
  <c r="F147" i="13"/>
  <c r="E147" i="13"/>
  <c r="D147" i="13"/>
  <c r="C147" i="13"/>
  <c r="B147" i="13"/>
  <c r="I146" i="13"/>
  <c r="H146" i="13"/>
  <c r="G146" i="13"/>
  <c r="F146" i="13"/>
  <c r="E146" i="13"/>
  <c r="D146" i="13"/>
  <c r="C146" i="13"/>
  <c r="B146" i="13"/>
  <c r="I145" i="13"/>
  <c r="H145" i="13"/>
  <c r="G145" i="13"/>
  <c r="F145" i="13"/>
  <c r="E145" i="13"/>
  <c r="D145" i="13"/>
  <c r="C145" i="13"/>
  <c r="B145" i="13"/>
  <c r="I144" i="13"/>
  <c r="H144" i="13"/>
  <c r="G144" i="13"/>
  <c r="F144" i="13"/>
  <c r="E144" i="13"/>
  <c r="D144" i="13"/>
  <c r="C144" i="13"/>
  <c r="B144" i="13"/>
  <c r="I143" i="13"/>
  <c r="H143" i="13"/>
  <c r="G143" i="13"/>
  <c r="F143" i="13"/>
  <c r="E143" i="13"/>
  <c r="D143" i="13"/>
  <c r="C143" i="13"/>
  <c r="B143" i="13"/>
  <c r="I142" i="13"/>
  <c r="H142" i="13"/>
  <c r="G142" i="13"/>
  <c r="F142" i="13"/>
  <c r="E142" i="13"/>
  <c r="D142" i="13"/>
  <c r="C142" i="13"/>
  <c r="B142" i="13"/>
  <c r="I141" i="13"/>
  <c r="H141" i="13"/>
  <c r="G141" i="13"/>
  <c r="F141" i="13"/>
  <c r="E141" i="13"/>
  <c r="D141" i="13"/>
  <c r="C141" i="13"/>
  <c r="B141" i="13"/>
  <c r="I140" i="13"/>
  <c r="H140" i="13"/>
  <c r="G140" i="13"/>
  <c r="F140" i="13"/>
  <c r="E140" i="13"/>
  <c r="D140" i="13"/>
  <c r="C140" i="13"/>
  <c r="B140" i="13"/>
  <c r="I139" i="13"/>
  <c r="H139" i="13"/>
  <c r="G139" i="13"/>
  <c r="F139" i="13"/>
  <c r="E139" i="13"/>
  <c r="D139" i="13"/>
  <c r="C139" i="13"/>
  <c r="E105" i="13" l="1"/>
  <c r="D105" i="13"/>
  <c r="C105" i="13"/>
  <c r="B105" i="13"/>
  <c r="E104" i="13"/>
  <c r="D104" i="13"/>
  <c r="C104" i="13"/>
  <c r="B104" i="13"/>
  <c r="E103" i="13"/>
  <c r="D103" i="13"/>
  <c r="C103" i="13"/>
  <c r="B103" i="13"/>
  <c r="E102" i="13"/>
  <c r="D102" i="13"/>
  <c r="C102" i="13"/>
  <c r="B102" i="13"/>
  <c r="E101" i="13"/>
  <c r="D101" i="13"/>
  <c r="C101" i="13"/>
  <c r="B101" i="13"/>
  <c r="E100" i="13"/>
  <c r="D100" i="13"/>
  <c r="C100" i="13"/>
  <c r="B100" i="13"/>
  <c r="E99" i="13"/>
  <c r="D99" i="13"/>
  <c r="C99" i="13"/>
  <c r="B99" i="13"/>
  <c r="E98" i="13"/>
  <c r="D98" i="13"/>
  <c r="C98" i="13"/>
  <c r="E97" i="13"/>
  <c r="D97" i="13"/>
  <c r="C97" i="13"/>
  <c r="B97" i="13"/>
  <c r="E22" i="13" l="1"/>
  <c r="D22" i="13"/>
  <c r="C22" i="13"/>
  <c r="B22" i="13"/>
</calcChain>
</file>

<file path=xl/sharedStrings.xml><?xml version="1.0" encoding="utf-8"?>
<sst xmlns="http://schemas.openxmlformats.org/spreadsheetml/2006/main" count="171" uniqueCount="61">
  <si>
    <t>TOTAL</t>
  </si>
  <si>
    <t xml:space="preserve">Indicatori </t>
  </si>
  <si>
    <t>România</t>
  </si>
  <si>
    <t>Centru</t>
  </si>
  <si>
    <t>ANEXA 2a</t>
  </si>
  <si>
    <t xml:space="preserve">milioane lei preţuri curente </t>
  </si>
  <si>
    <t>procente</t>
  </si>
  <si>
    <t>VAB regională</t>
  </si>
  <si>
    <t>Regiunea de Dezvoltare</t>
  </si>
  <si>
    <t>ANUL</t>
  </si>
  <si>
    <t>ROMÂNIA</t>
  </si>
  <si>
    <t>Nord - Vest</t>
  </si>
  <si>
    <t>Nord - Est</t>
  </si>
  <si>
    <t>Sud - Est</t>
  </si>
  <si>
    <t>Bucureşti - Ilfov</t>
  </si>
  <si>
    <t>Sud Muntenia</t>
  </si>
  <si>
    <t>Sud - Vest Oltenia</t>
  </si>
  <si>
    <t>Vest</t>
  </si>
  <si>
    <t>Evoluţia produsului intern brut/locuitor la preţuri curente, la nivel regional</t>
  </si>
  <si>
    <t>Euro/locuitor</t>
  </si>
  <si>
    <t>UE 28</t>
  </si>
  <si>
    <t>Romania</t>
  </si>
  <si>
    <t>Nord-Vest</t>
  </si>
  <si>
    <t>Nord-Est</t>
  </si>
  <si>
    <t>Sud-Est</t>
  </si>
  <si>
    <t>Sud - Muntenia</t>
  </si>
  <si>
    <t>Bucuresti - Ilfov</t>
  </si>
  <si>
    <t>Sud-Vest Oltenia</t>
  </si>
  <si>
    <t xml:space="preserve">Evoluţia indicelui de disparitate a produsului intern brut/locuitor la preţuri curente la nivel regional </t>
  </si>
  <si>
    <t>Evoluţia produsului intern brut/locuitor la preţuri curente</t>
  </si>
  <si>
    <t>Evoluţia indicelui de disparitate a produsului intern brut/locuitor la preţuri curente la nivel judeţean</t>
  </si>
  <si>
    <t>Sursa datelor: Eurostat</t>
  </si>
  <si>
    <t xml:space="preserve">http://appsso.eurostat.ec.europa.eu/nui/show.do?dataset=nama_r_e3gdp&amp;lang=en </t>
  </si>
  <si>
    <t>Calculat pe baza datelor Eurostat</t>
  </si>
  <si>
    <t>Produsul intern brut pe locuitor calculat pe baza parităţii puterii de cumpărare (în PCS)</t>
  </si>
  <si>
    <t xml:space="preserve">Sursa datelor: Eurostat      </t>
  </si>
  <si>
    <t>UE (28 state)</t>
  </si>
  <si>
    <t xml:space="preserve">  := date nedisponibile    b=ruptură în seria de date            p=provizorii </t>
  </si>
  <si>
    <t xml:space="preserve">Nord - Vest
</t>
  </si>
  <si>
    <t xml:space="preserve">A01 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</si>
  <si>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</si>
  <si>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</si>
  <si>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</si>
  <si>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</si>
  <si>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</si>
  <si>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</si>
  <si>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</si>
  <si>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</si>
  <si>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</si>
  <si>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AN</t>
  </si>
  <si>
    <t xml:space="preserve">http://appsso.eurostat.ec.europa.eu/nui/show.do?dataset=nama_10r_2gdp&amp;lang=en </t>
  </si>
  <si>
    <t>Dolj</t>
  </si>
  <si>
    <t>Gorj</t>
  </si>
  <si>
    <t>Mehedinţi</t>
  </si>
  <si>
    <t>Olt</t>
  </si>
  <si>
    <t>Vâlcea</t>
  </si>
  <si>
    <t>Mehedinti</t>
  </si>
  <si>
    <r>
      <t xml:space="preserve">Evoluţia Valorii adăugate brute (VAB) pe ramuri de activitate în perioada 2008 - 2013 </t>
    </r>
    <r>
      <rPr>
        <b/>
        <sz val="12"/>
        <color indexed="10"/>
        <rFont val="Arial Narrow"/>
        <family val="2"/>
      </rPr>
      <t xml:space="preserve">CAEN REV 2 </t>
    </r>
    <r>
      <rPr>
        <b/>
        <sz val="12"/>
        <color indexed="8"/>
        <rFont val="Arial Narrow"/>
        <family val="2"/>
      </rPr>
      <t>- România, Regiunea Sud - Vest Oltenia şi judeţe</t>
    </r>
  </si>
  <si>
    <t xml:space="preserve">Sursa datelor: INS Conturi naţionale regionale </t>
  </si>
  <si>
    <r>
      <t xml:space="preserve">Evoluţia Valorii adăugate brute (VAB) pe ramuri de activitate în perioada 2008 - 2013 </t>
    </r>
    <r>
      <rPr>
        <b/>
        <sz val="12"/>
        <color indexed="10"/>
        <rFont val="Arial Narrow"/>
        <family val="2"/>
      </rPr>
      <t xml:space="preserve">CAEN REV 2 </t>
    </r>
    <r>
      <rPr>
        <b/>
        <sz val="12"/>
        <color indexed="8"/>
        <rFont val="Arial Narrow"/>
        <family val="2"/>
      </rPr>
      <t>- România, Regiuni de dezvoltare</t>
    </r>
  </si>
  <si>
    <t>Ponderea VAB regionale în VAB naţională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</si>
</sst>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name val="Arial"/>
      <family val="2"/>
      <charset val="238"/>
    </font>
    <font>
      <b/>
      <sz val="12"/>
      <color theme="1"/>
      <name val="Arial Narrow"/>
      <family val="2"/>
    </font>
    <font>
      <b/>
      <sz val="12"/>
      <color indexed="10"/>
      <name val="Arial Narrow"/>
      <family val="2"/>
    </font>
    <font>
      <b/>
      <sz val="12"/>
      <color indexed="8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Calibri"/>
      <family val="2"/>
      <scheme val="minor"/>
    </font>
    <font>
      <sz val="9"/>
      <color theme="1"/>
      <name val="Arial Narrow"/>
      <family val="2"/>
    </font>
    <font>
      <sz val="9"/>
      <name val="Arial Narrow"/>
      <family val="2"/>
    </font>
    <font>
      <b/>
      <sz val="12"/>
      <color rgb="FF0070C0"/>
      <name val="Arial Narrow"/>
      <family val="2"/>
    </font>
    <font>
      <sz val="10"/>
      <name val="Arial Narrow"/>
      <family val="2"/>
    </font>
    <font>
      <b/>
      <i/>
      <sz val="10"/>
      <name val="Arial Narrow"/>
      <family val="2"/>
    </font>
    <font>
      <b/>
      <sz val="9"/>
      <name val="Arial Narrow"/>
      <family val="2"/>
    </font>
    <font>
      <b/>
      <i/>
      <sz val="9"/>
      <name val="Arial Narrow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 Narrow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8.5"/>
      <name val="Arial"/>
      <family val="2"/>
    </font>
    <font>
      <sz val="8.5"/>
      <name val="Arial Narrow"/>
      <family val="2"/>
    </font>
    <font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</borders>
  <cellStyleXfs count="4">
    <xf numFmtId="0" fontId="0" fillId="0" borderId="0"/>
    <xf numFmtId="0" fontId="17" fillId="0" borderId="0" applyNumberFormat="0" applyFill="0" applyBorder="0" applyAlignment="0" applyProtection="0"/>
    <xf numFmtId="0" fontId="19" fillId="0" borderId="0">
      <alignment vertical="top"/>
    </xf>
    <xf numFmtId="0" fontId="21" fillId="0" borderId="0"/>
  </cellStyleXfs>
  <cellXfs count="323">
    <xf numFmtId="0" fontId="0" fillId="0" borderId="0" xfId="0"/>
    <xf numFmtId="0" fontId="1" fillId="0" borderId="0" xfId="0" applyFont="1"/>
    <xf numFmtId="0" fontId="3" fillId="4" borderId="0" xfId="0" applyFont="1" applyFill="1" applyAlignment="1">
      <alignment vertical="top"/>
    </xf>
    <xf numFmtId="0" fontId="4" fillId="0" borderId="0" xfId="0" applyFont="1" applyAlignment="1"/>
    <xf numFmtId="0" fontId="7" fillId="0" borderId="0" xfId="0" applyFont="1"/>
    <xf numFmtId="0" fontId="10" fillId="0" borderId="0" xfId="0" applyFont="1"/>
    <xf numFmtId="0" fontId="10" fillId="0" borderId="16" xfId="0" applyFont="1" applyBorder="1" applyAlignment="1">
      <alignment horizontal="right" vertical="top"/>
    </xf>
    <xf numFmtId="0" fontId="10" fillId="0" borderId="18" xfId="0" applyFont="1" applyBorder="1" applyAlignment="1">
      <alignment horizontal="right" vertical="top"/>
    </xf>
    <xf numFmtId="0" fontId="10" fillId="0" borderId="9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/>
    </xf>
    <xf numFmtId="0" fontId="10" fillId="0" borderId="11" xfId="0" applyFont="1" applyBorder="1" applyAlignment="1">
      <alignment horizontal="right" vertical="top"/>
    </xf>
    <xf numFmtId="0" fontId="10" fillId="0" borderId="14" xfId="0" applyFont="1" applyBorder="1" applyAlignment="1">
      <alignment horizontal="right" vertical="top"/>
    </xf>
    <xf numFmtId="0" fontId="10" fillId="3" borderId="0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right" vertical="top"/>
    </xf>
    <xf numFmtId="0" fontId="8" fillId="0" borderId="0" xfId="0" applyFont="1"/>
    <xf numFmtId="0" fontId="8" fillId="2" borderId="22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/>
    </xf>
    <xf numFmtId="0" fontId="8" fillId="2" borderId="24" xfId="0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0" fontId="8" fillId="2" borderId="26" xfId="0" applyFont="1" applyFill="1" applyBorder="1" applyAlignment="1">
      <alignment horizontal="center"/>
    </xf>
    <xf numFmtId="9" fontId="10" fillId="0" borderId="16" xfId="0" applyNumberFormat="1" applyFont="1" applyBorder="1" applyAlignment="1">
      <alignment horizontal="right" vertical="top"/>
    </xf>
    <xf numFmtId="9" fontId="10" fillId="0" borderId="4" xfId="0" applyNumberFormat="1" applyFont="1" applyBorder="1" applyAlignment="1">
      <alignment horizontal="right" vertical="top"/>
    </xf>
    <xf numFmtId="9" fontId="10" fillId="0" borderId="17" xfId="0" applyNumberFormat="1" applyFont="1" applyBorder="1" applyAlignment="1">
      <alignment horizontal="right" vertical="top"/>
    </xf>
    <xf numFmtId="9" fontId="10" fillId="0" borderId="18" xfId="0" applyNumberFormat="1" applyFont="1" applyBorder="1" applyAlignment="1">
      <alignment horizontal="right" vertical="top"/>
    </xf>
    <xf numFmtId="9" fontId="10" fillId="0" borderId="5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/>
    </xf>
    <xf numFmtId="0" fontId="8" fillId="3" borderId="34" xfId="0" applyFont="1" applyFill="1" applyBorder="1" applyAlignment="1">
      <alignment horizontal="center"/>
    </xf>
    <xf numFmtId="0" fontId="9" fillId="0" borderId="0" xfId="0" applyFont="1"/>
    <xf numFmtId="164" fontId="9" fillId="0" borderId="0" xfId="0" applyNumberFormat="1" applyFont="1"/>
    <xf numFmtId="164" fontId="8" fillId="3" borderId="7" xfId="0" applyNumberFormat="1" applyFont="1" applyFill="1" applyBorder="1" applyAlignment="1">
      <alignment horizontal="center" vertical="center" wrapText="1"/>
    </xf>
    <xf numFmtId="164" fontId="8" fillId="3" borderId="8" xfId="0" applyNumberFormat="1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wrapText="1"/>
    </xf>
    <xf numFmtId="164" fontId="10" fillId="0" borderId="4" xfId="0" applyNumberFormat="1" applyFont="1" applyBorder="1"/>
    <xf numFmtId="0" fontId="8" fillId="3" borderId="34" xfId="0" applyFont="1" applyFill="1" applyBorder="1" applyAlignment="1">
      <alignment horizontal="center" wrapText="1"/>
    </xf>
    <xf numFmtId="164" fontId="10" fillId="0" borderId="1" xfId="0" applyNumberFormat="1" applyFont="1" applyBorder="1"/>
    <xf numFmtId="164" fontId="10" fillId="0" borderId="10" xfId="0" applyNumberFormat="1" applyFont="1" applyBorder="1"/>
    <xf numFmtId="0" fontId="8" fillId="3" borderId="35" xfId="0" applyFont="1" applyFill="1" applyBorder="1" applyAlignment="1">
      <alignment horizontal="center" wrapText="1"/>
    </xf>
    <xf numFmtId="164" fontId="10" fillId="0" borderId="12" xfId="0" applyNumberFormat="1" applyFont="1" applyBorder="1"/>
    <xf numFmtId="164" fontId="10" fillId="0" borderId="13" xfId="0" applyNumberFormat="1" applyFont="1" applyBorder="1"/>
    <xf numFmtId="0" fontId="12" fillId="0" borderId="0" xfId="0" applyFont="1"/>
    <xf numFmtId="0" fontId="13" fillId="0" borderId="0" xfId="0" applyFont="1"/>
    <xf numFmtId="0" fontId="13" fillId="0" borderId="0" xfId="0" applyNumberFormat="1" applyFont="1" applyFill="1" applyBorder="1" applyAlignment="1"/>
    <xf numFmtId="0" fontId="13" fillId="0" borderId="0" xfId="0" applyFont="1" applyFill="1"/>
    <xf numFmtId="0" fontId="1" fillId="3" borderId="0" xfId="0" applyFont="1" applyFill="1" applyBorder="1"/>
    <xf numFmtId="0" fontId="14" fillId="3" borderId="0" xfId="0" applyNumberFormat="1" applyFont="1" applyFill="1" applyBorder="1" applyAlignment="1"/>
    <xf numFmtId="3" fontId="13" fillId="0" borderId="0" xfId="0" applyNumberFormat="1" applyFont="1" applyFill="1" applyBorder="1" applyAlignment="1"/>
    <xf numFmtId="0" fontId="13" fillId="3" borderId="0" xfId="0" applyNumberFormat="1" applyFont="1" applyFill="1" applyBorder="1" applyAlignment="1"/>
    <xf numFmtId="3" fontId="15" fillId="0" borderId="7" xfId="0" applyNumberFormat="1" applyFont="1" applyFill="1" applyBorder="1" applyAlignment="1"/>
    <xf numFmtId="3" fontId="11" fillId="0" borderId="1" xfId="0" applyNumberFormat="1" applyFont="1" applyFill="1" applyBorder="1" applyAlignment="1"/>
    <xf numFmtId="3" fontId="11" fillId="0" borderId="12" xfId="0" applyNumberFormat="1" applyFont="1" applyFill="1" applyBorder="1" applyAlignment="1"/>
    <xf numFmtId="164" fontId="11" fillId="0" borderId="1" xfId="0" applyNumberFormat="1" applyFont="1" applyFill="1" applyBorder="1" applyAlignment="1"/>
    <xf numFmtId="164" fontId="11" fillId="0" borderId="12" xfId="0" applyNumberFormat="1" applyFont="1" applyFill="1" applyBorder="1" applyAlignment="1"/>
    <xf numFmtId="0" fontId="15" fillId="5" borderId="44" xfId="0" applyNumberFormat="1" applyFont="1" applyFill="1" applyBorder="1" applyAlignment="1">
      <alignment horizontal="center"/>
    </xf>
    <xf numFmtId="0" fontId="15" fillId="5" borderId="45" xfId="0" applyNumberFormat="1" applyFont="1" applyFill="1" applyBorder="1" applyAlignment="1">
      <alignment horizontal="center"/>
    </xf>
    <xf numFmtId="3" fontId="15" fillId="0" borderId="47" xfId="0" applyNumberFormat="1" applyFont="1" applyFill="1" applyBorder="1" applyAlignment="1"/>
    <xf numFmtId="3" fontId="15" fillId="0" borderId="48" xfId="0" applyNumberFormat="1" applyFont="1" applyFill="1" applyBorder="1" applyAlignment="1"/>
    <xf numFmtId="0" fontId="11" fillId="0" borderId="0" xfId="0" applyFont="1"/>
    <xf numFmtId="0" fontId="11" fillId="0" borderId="0" xfId="0" applyFont="1" applyFill="1"/>
    <xf numFmtId="164" fontId="11" fillId="0" borderId="44" xfId="0" applyNumberFormat="1" applyFont="1" applyFill="1" applyBorder="1" applyAlignment="1"/>
    <xf numFmtId="164" fontId="11" fillId="0" borderId="45" xfId="0" applyNumberFormat="1" applyFont="1" applyFill="1" applyBorder="1" applyAlignment="1"/>
    <xf numFmtId="164" fontId="11" fillId="0" borderId="41" xfId="0" applyNumberFormat="1" applyFont="1" applyFill="1" applyBorder="1" applyAlignment="1"/>
    <xf numFmtId="164" fontId="11" fillId="0" borderId="42" xfId="0" applyNumberFormat="1" applyFont="1" applyFill="1" applyBorder="1" applyAlignment="1"/>
    <xf numFmtId="164" fontId="11" fillId="0" borderId="50" xfId="0" applyNumberFormat="1" applyFont="1" applyFill="1" applyBorder="1" applyAlignment="1"/>
    <xf numFmtId="164" fontId="11" fillId="0" borderId="51" xfId="0" applyNumberFormat="1" applyFont="1" applyFill="1" applyBorder="1" applyAlignment="1"/>
    <xf numFmtId="49" fontId="15" fillId="5" borderId="44" xfId="0" applyNumberFormat="1" applyFont="1" applyFill="1" applyBorder="1" applyAlignment="1">
      <alignment horizontal="center"/>
    </xf>
    <xf numFmtId="49" fontId="15" fillId="5" borderId="45" xfId="0" applyNumberFormat="1" applyFont="1" applyFill="1" applyBorder="1" applyAlignment="1">
      <alignment horizontal="center"/>
    </xf>
    <xf numFmtId="0" fontId="18" fillId="0" borderId="0" xfId="1" applyFont="1"/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8" fillId="0" borderId="0" xfId="1" applyFont="1" applyAlignment="1">
      <alignment vertical="center"/>
    </xf>
    <xf numFmtId="0" fontId="1" fillId="3" borderId="52" xfId="0" applyFont="1" applyFill="1" applyBorder="1"/>
    <xf numFmtId="0" fontId="2" fillId="3" borderId="33" xfId="0" applyFont="1" applyFill="1" applyBorder="1"/>
    <xf numFmtId="0" fontId="2" fillId="3" borderId="34" xfId="0" applyFont="1" applyFill="1" applyBorder="1"/>
    <xf numFmtId="0" fontId="2" fillId="3" borderId="34" xfId="0" applyFont="1" applyFill="1" applyBorder="1" applyAlignment="1">
      <alignment horizontal="left" vertical="center" wrapText="1"/>
    </xf>
    <xf numFmtId="0" fontId="2" fillId="3" borderId="35" xfId="0" applyFont="1" applyFill="1" applyBorder="1" applyAlignment="1">
      <alignment horizontal="left" vertical="center" wrapText="1"/>
    </xf>
    <xf numFmtId="0" fontId="0" fillId="0" borderId="0" xfId="0" applyBorder="1" applyAlignment="1"/>
    <xf numFmtId="3" fontId="15" fillId="0" borderId="0" xfId="0" applyNumberFormat="1" applyFont="1" applyFill="1" applyBorder="1" applyAlignment="1"/>
    <xf numFmtId="3" fontId="11" fillId="0" borderId="0" xfId="0" applyNumberFormat="1" applyFont="1" applyFill="1" applyBorder="1" applyAlignment="1"/>
    <xf numFmtId="164" fontId="11" fillId="0" borderId="0" xfId="0" applyNumberFormat="1" applyFont="1" applyFill="1" applyBorder="1" applyAlignment="1"/>
    <xf numFmtId="0" fontId="8" fillId="2" borderId="27" xfId="0" applyFont="1" applyFill="1" applyBorder="1" applyAlignment="1">
      <alignment horizontal="center"/>
    </xf>
    <xf numFmtId="0" fontId="8" fillId="2" borderId="28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8" fillId="2" borderId="29" xfId="0" applyFont="1" applyFill="1" applyBorder="1" applyAlignment="1">
      <alignment horizontal="center"/>
    </xf>
    <xf numFmtId="0" fontId="8" fillId="2" borderId="60" xfId="0" applyFont="1" applyFill="1" applyBorder="1" applyAlignment="1">
      <alignment horizontal="center"/>
    </xf>
    <xf numFmtId="0" fontId="8" fillId="2" borderId="30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10" fillId="0" borderId="6" xfId="0" applyFont="1" applyBorder="1"/>
    <xf numFmtId="0" fontId="10" fillId="0" borderId="9" xfId="0" applyFont="1" applyBorder="1"/>
    <xf numFmtId="0" fontId="10" fillId="0" borderId="11" xfId="0" applyFont="1" applyBorder="1"/>
    <xf numFmtId="164" fontId="8" fillId="3" borderId="61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Border="1"/>
    <xf numFmtId="164" fontId="10" fillId="0" borderId="2" xfId="0" applyNumberFormat="1" applyFont="1" applyBorder="1"/>
    <xf numFmtId="164" fontId="10" fillId="0" borderId="15" xfId="0" applyNumberFormat="1" applyFont="1" applyBorder="1"/>
    <xf numFmtId="0" fontId="22" fillId="0" borderId="34" xfId="0" applyFont="1" applyBorder="1" applyAlignment="1"/>
    <xf numFmtId="0" fontId="22" fillId="0" borderId="35" xfId="0" applyFont="1" applyBorder="1" applyAlignment="1"/>
    <xf numFmtId="0" fontId="22" fillId="0" borderId="33" xfId="0" applyFont="1" applyBorder="1" applyAlignment="1"/>
    <xf numFmtId="0" fontId="10" fillId="0" borderId="52" xfId="0" applyFont="1" applyBorder="1"/>
    <xf numFmtId="0" fontId="22" fillId="0" borderId="55" xfId="0" applyFont="1" applyBorder="1" applyAlignment="1"/>
    <xf numFmtId="0" fontId="22" fillId="0" borderId="64" xfId="0" applyFont="1" applyBorder="1" applyAlignment="1"/>
    <xf numFmtId="0" fontId="22" fillId="0" borderId="65" xfId="0" applyFont="1" applyBorder="1" applyAlignment="1"/>
    <xf numFmtId="0" fontId="8" fillId="2" borderId="66" xfId="0" applyFont="1" applyFill="1" applyBorder="1" applyAlignment="1">
      <alignment horizontal="center"/>
    </xf>
    <xf numFmtId="0" fontId="8" fillId="2" borderId="67" xfId="0" applyFont="1" applyFill="1" applyBorder="1" applyAlignment="1">
      <alignment horizontal="center"/>
    </xf>
    <xf numFmtId="0" fontId="8" fillId="2" borderId="59" xfId="0" applyFont="1" applyFill="1" applyBorder="1" applyAlignment="1">
      <alignment horizontal="center"/>
    </xf>
    <xf numFmtId="0" fontId="8" fillId="2" borderId="58" xfId="0" applyFont="1" applyFill="1" applyBorder="1" applyAlignment="1">
      <alignment horizontal="center"/>
    </xf>
    <xf numFmtId="165" fontId="15" fillId="0" borderId="1" xfId="0" applyNumberFormat="1" applyFont="1" applyBorder="1" applyAlignment="1"/>
    <xf numFmtId="165" fontId="15" fillId="0" borderId="1" xfId="0" applyNumberFormat="1" applyFont="1" applyBorder="1" applyAlignment="1">
      <alignment vertical="top"/>
    </xf>
    <xf numFmtId="165" fontId="11" fillId="0" borderId="1" xfId="0" applyNumberFormat="1" applyFont="1" applyBorder="1" applyAlignment="1"/>
    <xf numFmtId="165" fontId="11" fillId="0" borderId="1" xfId="0" applyNumberFormat="1" applyFont="1" applyBorder="1" applyAlignment="1">
      <alignment vertical="top"/>
    </xf>
    <xf numFmtId="165" fontId="11" fillId="0" borderId="10" xfId="0" applyNumberFormat="1" applyFont="1" applyBorder="1" applyAlignment="1">
      <alignment vertical="top"/>
    </xf>
    <xf numFmtId="165" fontId="15" fillId="0" borderId="12" xfId="0" applyNumberFormat="1" applyFont="1" applyBorder="1" applyAlignment="1"/>
    <xf numFmtId="165" fontId="15" fillId="0" borderId="12" xfId="0" applyNumberFormat="1" applyFont="1" applyBorder="1" applyAlignment="1">
      <alignment vertical="top"/>
    </xf>
    <xf numFmtId="165" fontId="11" fillId="0" borderId="12" xfId="0" applyNumberFormat="1" applyFont="1" applyBorder="1" applyAlignment="1"/>
    <xf numFmtId="165" fontId="11" fillId="0" borderId="12" xfId="0" applyNumberFormat="1" applyFont="1" applyBorder="1" applyAlignment="1">
      <alignment vertical="top"/>
    </xf>
    <xf numFmtId="165" fontId="11" fillId="0" borderId="13" xfId="0" applyNumberFormat="1" applyFont="1" applyBorder="1" applyAlignment="1">
      <alignment vertical="top"/>
    </xf>
    <xf numFmtId="0" fontId="8" fillId="2" borderId="68" xfId="0" applyFont="1" applyFill="1" applyBorder="1" applyAlignment="1">
      <alignment horizontal="center"/>
    </xf>
    <xf numFmtId="165" fontId="15" fillId="0" borderId="10" xfId="0" applyNumberFormat="1" applyFont="1" applyBorder="1" applyAlignment="1">
      <alignment vertical="top"/>
    </xf>
    <xf numFmtId="165" fontId="15" fillId="0" borderId="13" xfId="0" applyNumberFormat="1" applyFont="1" applyBorder="1" applyAlignment="1">
      <alignment vertical="top"/>
    </xf>
    <xf numFmtId="165" fontId="11" fillId="0" borderId="2" xfId="0" applyNumberFormat="1" applyFont="1" applyBorder="1" applyAlignment="1">
      <alignment vertical="top"/>
    </xf>
    <xf numFmtId="165" fontId="11" fillId="0" borderId="15" xfId="0" applyNumberFormat="1" applyFont="1" applyBorder="1" applyAlignment="1">
      <alignment vertical="top"/>
    </xf>
    <xf numFmtId="0" fontId="8" fillId="2" borderId="69" xfId="0" applyFont="1" applyFill="1" applyBorder="1" applyAlignment="1">
      <alignment horizontal="center"/>
    </xf>
    <xf numFmtId="165" fontId="11" fillId="0" borderId="2" xfId="0" applyNumberFormat="1" applyFont="1" applyBorder="1" applyAlignment="1"/>
    <xf numFmtId="165" fontId="11" fillId="0" borderId="15" xfId="0" applyNumberFormat="1" applyFont="1" applyBorder="1" applyAlignment="1"/>
    <xf numFmtId="164" fontId="10" fillId="0" borderId="9" xfId="0" applyNumberFormat="1" applyFont="1" applyBorder="1" applyAlignment="1">
      <alignment horizontal="right" vertical="top"/>
    </xf>
    <xf numFmtId="164" fontId="10" fillId="0" borderId="1" xfId="0" applyNumberFormat="1" applyFont="1" applyBorder="1" applyAlignment="1">
      <alignment horizontal="right" vertical="top"/>
    </xf>
    <xf numFmtId="164" fontId="10" fillId="0" borderId="11" xfId="0" applyNumberFormat="1" applyFont="1" applyBorder="1" applyAlignment="1">
      <alignment horizontal="right" vertical="top"/>
    </xf>
    <xf numFmtId="164" fontId="10" fillId="0" borderId="12" xfId="0" applyNumberFormat="1" applyFont="1" applyBorder="1" applyAlignment="1">
      <alignment horizontal="right" vertical="top"/>
    </xf>
    <xf numFmtId="164" fontId="1" fillId="0" borderId="0" xfId="0" applyNumberFormat="1" applyFont="1"/>
    <xf numFmtId="165" fontId="10" fillId="0" borderId="0" xfId="0" applyNumberFormat="1" applyFont="1" applyBorder="1" applyAlignment="1">
      <alignment horizontal="right" vertical="top"/>
    </xf>
    <xf numFmtId="9" fontId="10" fillId="0" borderId="52" xfId="0" applyNumberFormat="1" applyFont="1" applyBorder="1"/>
    <xf numFmtId="9" fontId="10" fillId="0" borderId="0" xfId="0" applyNumberFormat="1" applyFont="1"/>
    <xf numFmtId="9" fontId="10" fillId="0" borderId="19" xfId="0" applyNumberFormat="1" applyFont="1" applyBorder="1" applyAlignment="1">
      <alignment horizontal="right" vertical="top"/>
    </xf>
    <xf numFmtId="9" fontId="10" fillId="0" borderId="20" xfId="0" applyNumberFormat="1" applyFont="1" applyBorder="1" applyAlignment="1">
      <alignment horizontal="right" vertical="top"/>
    </xf>
    <xf numFmtId="9" fontId="10" fillId="0" borderId="58" xfId="0" applyNumberFormat="1" applyFont="1" applyBorder="1" applyAlignment="1">
      <alignment horizontal="right" vertical="top"/>
    </xf>
    <xf numFmtId="9" fontId="10" fillId="0" borderId="20" xfId="0" applyNumberFormat="1" applyFont="1" applyBorder="1"/>
    <xf numFmtId="9" fontId="10" fillId="0" borderId="21" xfId="0" applyNumberFormat="1" applyFont="1" applyBorder="1"/>
    <xf numFmtId="9" fontId="10" fillId="0" borderId="1" xfId="0" applyNumberFormat="1" applyFont="1" applyBorder="1" applyAlignment="1">
      <alignment horizontal="right" vertical="top"/>
    </xf>
    <xf numFmtId="9" fontId="10" fillId="0" borderId="6" xfId="0" applyNumberFormat="1" applyFont="1" applyBorder="1" applyAlignment="1">
      <alignment horizontal="right" vertical="top"/>
    </xf>
    <xf numFmtId="9" fontId="10" fillId="0" borderId="7" xfId="0" applyNumberFormat="1" applyFont="1" applyBorder="1" applyAlignment="1">
      <alignment horizontal="right" vertical="top"/>
    </xf>
    <xf numFmtId="164" fontId="10" fillId="0" borderId="7" xfId="0" applyNumberFormat="1" applyFont="1" applyBorder="1" applyAlignment="1">
      <alignment horizontal="right" vertical="top"/>
    </xf>
    <xf numFmtId="164" fontId="10" fillId="0" borderId="7" xfId="0" applyNumberFormat="1" applyFont="1" applyBorder="1"/>
    <xf numFmtId="164" fontId="10" fillId="0" borderId="8" xfId="0" applyNumberFormat="1" applyFont="1" applyBorder="1"/>
    <xf numFmtId="9" fontId="10" fillId="0" borderId="9" xfId="0" applyNumberFormat="1" applyFont="1" applyBorder="1" applyAlignment="1">
      <alignment horizontal="right" vertical="top"/>
    </xf>
    <xf numFmtId="9" fontId="10" fillId="0" borderId="11" xfId="0" applyNumberFormat="1" applyFont="1" applyBorder="1" applyAlignment="1">
      <alignment horizontal="right" vertical="top"/>
    </xf>
    <xf numFmtId="9" fontId="10" fillId="0" borderId="12" xfId="0" applyNumberFormat="1" applyFont="1" applyBorder="1" applyAlignment="1">
      <alignment horizontal="right" vertical="top"/>
    </xf>
    <xf numFmtId="9" fontId="10" fillId="0" borderId="68" xfId="0" applyNumberFormat="1" applyFont="1" applyBorder="1" applyAlignment="1">
      <alignment horizontal="right" vertical="top"/>
    </xf>
    <xf numFmtId="164" fontId="10" fillId="0" borderId="37" xfId="0" applyNumberFormat="1" applyFont="1" applyBorder="1" applyAlignment="1">
      <alignment horizontal="right" vertical="top"/>
    </xf>
    <xf numFmtId="164" fontId="10" fillId="0" borderId="3" xfId="0" applyNumberFormat="1" applyFont="1" applyBorder="1" applyAlignment="1">
      <alignment horizontal="right" vertical="top"/>
    </xf>
    <xf numFmtId="164" fontId="10" fillId="0" borderId="14" xfId="0" applyNumberFormat="1" applyFont="1" applyBorder="1" applyAlignment="1">
      <alignment horizontal="right" vertical="top"/>
    </xf>
    <xf numFmtId="9" fontId="10" fillId="0" borderId="21" xfId="0" applyNumberFormat="1" applyFont="1" applyBorder="1" applyAlignment="1">
      <alignment horizontal="right" vertical="top"/>
    </xf>
    <xf numFmtId="164" fontId="10" fillId="0" borderId="8" xfId="0" applyNumberFormat="1" applyFont="1" applyBorder="1" applyAlignment="1">
      <alignment horizontal="right" vertical="top"/>
    </xf>
    <xf numFmtId="164" fontId="10" fillId="0" borderId="10" xfId="0" applyNumberFormat="1" applyFont="1" applyBorder="1" applyAlignment="1">
      <alignment horizontal="right" vertical="top"/>
    </xf>
    <xf numFmtId="164" fontId="10" fillId="0" borderId="13" xfId="0" applyNumberFormat="1" applyFont="1" applyBorder="1" applyAlignment="1">
      <alignment horizontal="right" vertical="top"/>
    </xf>
    <xf numFmtId="9" fontId="10" fillId="0" borderId="58" xfId="0" applyNumberFormat="1" applyFont="1" applyBorder="1"/>
    <xf numFmtId="164" fontId="10" fillId="0" borderId="61" xfId="0" applyNumberFormat="1" applyFont="1" applyBorder="1"/>
    <xf numFmtId="0" fontId="8" fillId="2" borderId="30" xfId="0" applyFont="1" applyFill="1" applyBorder="1" applyAlignment="1">
      <alignment horizontal="center"/>
    </xf>
    <xf numFmtId="164" fontId="10" fillId="0" borderId="6" xfId="0" applyNumberFormat="1" applyFont="1" applyBorder="1" applyAlignment="1">
      <alignment horizontal="right" vertical="top"/>
    </xf>
    <xf numFmtId="165" fontId="15" fillId="0" borderId="4" xfId="0" applyNumberFormat="1" applyFont="1" applyBorder="1" applyAlignment="1"/>
    <xf numFmtId="165" fontId="15" fillId="0" borderId="4" xfId="0" applyNumberFormat="1" applyFont="1" applyBorder="1" applyAlignment="1">
      <alignment vertical="top"/>
    </xf>
    <xf numFmtId="165" fontId="15" fillId="0" borderId="17" xfId="0" applyNumberFormat="1" applyFont="1" applyBorder="1" applyAlignment="1">
      <alignment vertical="top"/>
    </xf>
    <xf numFmtId="165" fontId="11" fillId="0" borderId="4" xfId="0" applyNumberFormat="1" applyFont="1" applyBorder="1" applyAlignment="1"/>
    <xf numFmtId="165" fontId="11" fillId="0" borderId="4" xfId="0" applyNumberFormat="1" applyFont="1" applyBorder="1" applyAlignment="1">
      <alignment vertical="top"/>
    </xf>
    <xf numFmtId="165" fontId="11" fillId="0" borderId="5" xfId="0" applyNumberFormat="1" applyFont="1" applyBorder="1" applyAlignment="1">
      <alignment vertical="top"/>
    </xf>
    <xf numFmtId="165" fontId="11" fillId="0" borderId="17" xfId="0" applyNumberFormat="1" applyFont="1" applyBorder="1" applyAlignment="1">
      <alignment vertical="top"/>
    </xf>
    <xf numFmtId="165" fontId="11" fillId="0" borderId="5" xfId="0" applyNumberFormat="1" applyFont="1" applyBorder="1" applyAlignment="1"/>
    <xf numFmtId="165" fontId="15" fillId="0" borderId="23" xfId="0" applyNumberFormat="1" applyFont="1" applyBorder="1" applyAlignment="1"/>
    <xf numFmtId="165" fontId="15" fillId="0" borderId="23" xfId="0" applyNumberFormat="1" applyFont="1" applyBorder="1" applyAlignment="1">
      <alignment vertical="top"/>
    </xf>
    <xf numFmtId="165" fontId="15" fillId="0" borderId="24" xfId="0" applyNumberFormat="1" applyFont="1" applyBorder="1" applyAlignment="1">
      <alignment vertical="top"/>
    </xf>
    <xf numFmtId="165" fontId="15" fillId="0" borderId="26" xfId="0" applyNumberFormat="1" applyFont="1" applyBorder="1" applyAlignment="1">
      <alignment vertical="top"/>
    </xf>
    <xf numFmtId="165" fontId="15" fillId="0" borderId="26" xfId="0" applyNumberFormat="1" applyFont="1" applyBorder="1" applyAlignment="1"/>
    <xf numFmtId="165" fontId="1" fillId="0" borderId="0" xfId="0" applyNumberFormat="1" applyFont="1"/>
    <xf numFmtId="164" fontId="8" fillId="3" borderId="7" xfId="0" applyNumberFormat="1" applyFont="1" applyFill="1" applyBorder="1" applyAlignment="1">
      <alignment horizontal="right" vertical="center" wrapText="1"/>
    </xf>
    <xf numFmtId="0" fontId="8" fillId="3" borderId="64" xfId="0" applyFont="1" applyFill="1" applyBorder="1" applyAlignment="1">
      <alignment horizontal="center"/>
    </xf>
    <xf numFmtId="0" fontId="8" fillId="3" borderId="65" xfId="0" applyFont="1" applyFill="1" applyBorder="1" applyAlignment="1">
      <alignment horizont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58" xfId="0" applyFont="1" applyFill="1" applyBorder="1" applyAlignment="1">
      <alignment horizontal="center" vertical="center" wrapText="1"/>
    </xf>
    <xf numFmtId="165" fontId="24" fillId="0" borderId="1" xfId="0" applyNumberFormat="1" applyFont="1" applyBorder="1" applyAlignment="1"/>
    <xf numFmtId="165" fontId="20" fillId="0" borderId="1" xfId="0" applyNumberFormat="1" applyFont="1" applyBorder="1" applyAlignment="1">
      <alignment vertical="top"/>
    </xf>
    <xf numFmtId="165" fontId="24" fillId="0" borderId="1" xfId="0" applyNumberFormat="1" applyFont="1" applyBorder="1" applyAlignment="1">
      <alignment vertical="top"/>
    </xf>
    <xf numFmtId="165" fontId="23" fillId="0" borderId="1" xfId="0" applyNumberFormat="1" applyFont="1" applyBorder="1" applyAlignment="1"/>
    <xf numFmtId="165" fontId="24" fillId="0" borderId="7" xfId="0" applyNumberFormat="1" applyFont="1" applyBorder="1" applyAlignment="1"/>
    <xf numFmtId="165" fontId="20" fillId="0" borderId="7" xfId="0" applyNumberFormat="1" applyFont="1" applyBorder="1" applyAlignment="1">
      <alignment vertical="top"/>
    </xf>
    <xf numFmtId="165" fontId="24" fillId="0" borderId="7" xfId="0" applyNumberFormat="1" applyFont="1" applyBorder="1" applyAlignment="1">
      <alignment vertical="top"/>
    </xf>
    <xf numFmtId="165" fontId="24" fillId="0" borderId="8" xfId="0" applyNumberFormat="1" applyFont="1" applyBorder="1" applyAlignment="1">
      <alignment vertical="top"/>
    </xf>
    <xf numFmtId="165" fontId="24" fillId="0" borderId="10" xfId="0" applyNumberFormat="1" applyFont="1" applyBorder="1" applyAlignment="1">
      <alignment vertical="top"/>
    </xf>
    <xf numFmtId="165" fontId="24" fillId="0" borderId="10" xfId="0" applyNumberFormat="1" applyFont="1" applyBorder="1" applyAlignment="1"/>
    <xf numFmtId="165" fontId="23" fillId="0" borderId="12" xfId="0" applyNumberFormat="1" applyFont="1" applyBorder="1" applyAlignment="1"/>
    <xf numFmtId="165" fontId="24" fillId="0" borderId="12" xfId="0" applyNumberFormat="1" applyFont="1" applyBorder="1" applyAlignment="1"/>
    <xf numFmtId="165" fontId="20" fillId="0" borderId="12" xfId="0" applyNumberFormat="1" applyFont="1" applyBorder="1" applyAlignment="1">
      <alignment vertical="top"/>
    </xf>
    <xf numFmtId="165" fontId="24" fillId="0" borderId="12" xfId="0" applyNumberFormat="1" applyFont="1" applyBorder="1" applyAlignment="1">
      <alignment vertical="top"/>
    </xf>
    <xf numFmtId="165" fontId="24" fillId="0" borderId="13" xfId="0" applyNumberFormat="1" applyFont="1" applyBorder="1" applyAlignment="1">
      <alignment vertical="top"/>
    </xf>
    <xf numFmtId="164" fontId="8" fillId="3" borderId="6" xfId="0" applyNumberFormat="1" applyFont="1" applyFill="1" applyBorder="1" applyAlignment="1">
      <alignment horizontal="center" vertical="center" wrapText="1"/>
    </xf>
    <xf numFmtId="164" fontId="10" fillId="0" borderId="16" xfId="0" applyNumberFormat="1" applyFont="1" applyBorder="1"/>
    <xf numFmtId="164" fontId="10" fillId="0" borderId="9" xfId="0" applyNumberFormat="1" applyFont="1" applyBorder="1"/>
    <xf numFmtId="164" fontId="10" fillId="0" borderId="11" xfId="0" applyNumberFormat="1" applyFont="1" applyBorder="1"/>
    <xf numFmtId="9" fontId="10" fillId="0" borderId="10" xfId="0" applyNumberFormat="1" applyFont="1" applyBorder="1" applyAlignment="1">
      <alignment horizontal="right" vertical="top"/>
    </xf>
    <xf numFmtId="9" fontId="10" fillId="0" borderId="13" xfId="0" applyNumberFormat="1" applyFont="1" applyBorder="1" applyAlignment="1">
      <alignment horizontal="right" vertical="top"/>
    </xf>
    <xf numFmtId="9" fontId="10" fillId="0" borderId="2" xfId="0" applyNumberFormat="1" applyFont="1" applyBorder="1" applyAlignment="1">
      <alignment horizontal="right" vertical="top"/>
    </xf>
    <xf numFmtId="9" fontId="10" fillId="0" borderId="15" xfId="0" applyNumberFormat="1" applyFont="1" applyBorder="1" applyAlignment="1">
      <alignment horizontal="right" vertical="top"/>
    </xf>
    <xf numFmtId="165" fontId="10" fillId="0" borderId="0" xfId="0" applyNumberFormat="1" applyFont="1"/>
    <xf numFmtId="165" fontId="11" fillId="0" borderId="7" xfId="0" applyNumberFormat="1" applyFont="1" applyBorder="1" applyAlignment="1"/>
    <xf numFmtId="0" fontId="8" fillId="0" borderId="16" xfId="0" applyFont="1" applyBorder="1" applyAlignment="1">
      <alignment horizontal="right" vertical="top"/>
    </xf>
    <xf numFmtId="0" fontId="8" fillId="0" borderId="9" xfId="0" applyFont="1" applyBorder="1" applyAlignment="1">
      <alignment horizontal="right" vertical="top"/>
    </xf>
    <xf numFmtId="0" fontId="8" fillId="0" borderId="11" xfId="0" applyFont="1" applyBorder="1" applyAlignment="1">
      <alignment horizontal="right" vertical="top"/>
    </xf>
    <xf numFmtId="0" fontId="10" fillId="0" borderId="37" xfId="0" applyFont="1" applyBorder="1"/>
    <xf numFmtId="9" fontId="10" fillId="0" borderId="3" xfId="0" applyNumberFormat="1" applyFont="1" applyBorder="1" applyAlignment="1">
      <alignment horizontal="right" vertical="top"/>
    </xf>
    <xf numFmtId="9" fontId="10" fillId="0" borderId="14" xfId="0" applyNumberFormat="1" applyFont="1" applyBorder="1" applyAlignment="1">
      <alignment horizontal="right" vertical="top"/>
    </xf>
    <xf numFmtId="0" fontId="8" fillId="2" borderId="32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165" fontId="10" fillId="0" borderId="18" xfId="0" applyNumberFormat="1" applyFont="1" applyBorder="1" applyAlignment="1">
      <alignment horizontal="right" vertical="top"/>
    </xf>
    <xf numFmtId="165" fontId="10" fillId="0" borderId="3" xfId="0" applyNumberFormat="1" applyFont="1" applyBorder="1" applyAlignment="1">
      <alignment horizontal="right" vertical="top"/>
    </xf>
    <xf numFmtId="165" fontId="10" fillId="0" borderId="14" xfId="0" applyNumberFormat="1" applyFont="1" applyBorder="1" applyAlignment="1">
      <alignment horizontal="right" vertical="top"/>
    </xf>
    <xf numFmtId="165" fontId="10" fillId="0" borderId="25" xfId="0" applyNumberFormat="1" applyFont="1" applyBorder="1" applyAlignment="1">
      <alignment horizontal="right" vertical="top"/>
    </xf>
    <xf numFmtId="165" fontId="8" fillId="0" borderId="25" xfId="0" applyNumberFormat="1" applyFont="1" applyBorder="1" applyAlignment="1">
      <alignment horizontal="right" vertical="top"/>
    </xf>
    <xf numFmtId="165" fontId="10" fillId="0" borderId="22" xfId="0" applyNumberFormat="1" applyFont="1" applyBorder="1" applyAlignment="1">
      <alignment horizontal="right" vertical="top"/>
    </xf>
    <xf numFmtId="3" fontId="15" fillId="0" borderId="39" xfId="0" applyNumberFormat="1" applyFont="1" applyFill="1" applyBorder="1" applyAlignment="1"/>
    <xf numFmtId="3" fontId="15" fillId="0" borderId="53" xfId="0" applyNumberFormat="1" applyFont="1" applyBorder="1"/>
    <xf numFmtId="3" fontId="15" fillId="0" borderId="62" xfId="0" applyNumberFormat="1" applyFont="1" applyBorder="1"/>
    <xf numFmtId="3" fontId="11" fillId="0" borderId="1" xfId="0" applyNumberFormat="1" applyFont="1" applyBorder="1"/>
    <xf numFmtId="3" fontId="15" fillId="0" borderId="7" xfId="0" applyNumberFormat="1" applyFont="1" applyBorder="1"/>
    <xf numFmtId="3" fontId="15" fillId="0" borderId="8" xfId="0" applyNumberFormat="1" applyFont="1" applyBorder="1"/>
    <xf numFmtId="3" fontId="11" fillId="0" borderId="10" xfId="0" applyNumberFormat="1" applyFont="1" applyBorder="1"/>
    <xf numFmtId="3" fontId="11" fillId="0" borderId="12" xfId="0" applyNumberFormat="1" applyFont="1" applyBorder="1"/>
    <xf numFmtId="3" fontId="11" fillId="0" borderId="13" xfId="0" applyNumberFormat="1" applyFont="1" applyBorder="1"/>
    <xf numFmtId="0" fontId="15" fillId="5" borderId="70" xfId="0" applyNumberFormat="1" applyFont="1" applyFill="1" applyBorder="1" applyAlignment="1">
      <alignment horizontal="center"/>
    </xf>
    <xf numFmtId="0" fontId="15" fillId="5" borderId="71" xfId="0" applyNumberFormat="1" applyFont="1" applyFill="1" applyBorder="1" applyAlignment="1">
      <alignment horizontal="center"/>
    </xf>
    <xf numFmtId="0" fontId="15" fillId="5" borderId="72" xfId="0" applyNumberFormat="1" applyFont="1" applyFill="1" applyBorder="1" applyAlignment="1">
      <alignment horizontal="center"/>
    </xf>
    <xf numFmtId="0" fontId="16" fillId="3" borderId="64" xfId="0" applyNumberFormat="1" applyFont="1" applyFill="1" applyBorder="1" applyAlignment="1"/>
    <xf numFmtId="0" fontId="16" fillId="3" borderId="65" xfId="0" applyNumberFormat="1" applyFont="1" applyFill="1" applyBorder="1" applyAlignment="1"/>
    <xf numFmtId="164" fontId="11" fillId="0" borderId="9" xfId="0" applyNumberFormat="1" applyFont="1" applyFill="1" applyBorder="1" applyAlignment="1"/>
    <xf numFmtId="164" fontId="11" fillId="0" borderId="11" xfId="0" applyNumberFormat="1" applyFont="1" applyFill="1" applyBorder="1" applyAlignment="1"/>
    <xf numFmtId="0" fontId="15" fillId="3" borderId="55" xfId="0" applyNumberFormat="1" applyFont="1" applyFill="1" applyBorder="1" applyAlignment="1"/>
    <xf numFmtId="164" fontId="15" fillId="0" borderId="16" xfId="0" applyNumberFormat="1" applyFont="1" applyFill="1" applyBorder="1" applyAlignment="1"/>
    <xf numFmtId="164" fontId="15" fillId="0" borderId="4" xfId="0" applyNumberFormat="1" applyFont="1" applyFill="1" applyBorder="1" applyAlignment="1"/>
    <xf numFmtId="0" fontId="15" fillId="5" borderId="56" xfId="0" applyNumberFormat="1" applyFont="1" applyFill="1" applyBorder="1" applyAlignment="1"/>
    <xf numFmtId="0" fontId="15" fillId="5" borderId="73" xfId="0" applyNumberFormat="1" applyFont="1" applyFill="1" applyBorder="1" applyAlignment="1">
      <alignment horizontal="center"/>
    </xf>
    <xf numFmtId="3" fontId="15" fillId="0" borderId="74" xfId="0" applyNumberFormat="1" applyFont="1" applyFill="1" applyBorder="1" applyAlignment="1"/>
    <xf numFmtId="3" fontId="15" fillId="0" borderId="37" xfId="0" applyNumberFormat="1" applyFont="1" applyFill="1" applyBorder="1" applyAlignment="1"/>
    <xf numFmtId="3" fontId="11" fillId="0" borderId="3" xfId="0" applyNumberFormat="1" applyFont="1" applyFill="1" applyBorder="1" applyAlignment="1"/>
    <xf numFmtId="3" fontId="11" fillId="0" borderId="14" xfId="0" applyNumberFormat="1" applyFont="1" applyFill="1" applyBorder="1" applyAlignment="1"/>
    <xf numFmtId="0" fontId="15" fillId="5" borderId="32" xfId="0" applyNumberFormat="1" applyFont="1" applyFill="1" applyBorder="1" applyAlignment="1"/>
    <xf numFmtId="0" fontId="15" fillId="3" borderId="32" xfId="0" applyNumberFormat="1" applyFont="1" applyFill="1" applyBorder="1" applyAlignment="1"/>
    <xf numFmtId="0" fontId="15" fillId="3" borderId="63" xfId="0" applyNumberFormat="1" applyFont="1" applyFill="1" applyBorder="1" applyAlignment="1"/>
    <xf numFmtId="0" fontId="16" fillId="3" borderId="34" xfId="0" applyNumberFormat="1" applyFont="1" applyFill="1" applyBorder="1" applyAlignment="1"/>
    <xf numFmtId="0" fontId="16" fillId="3" borderId="35" xfId="0" applyNumberFormat="1" applyFont="1" applyFill="1" applyBorder="1" applyAlignment="1"/>
    <xf numFmtId="164" fontId="11" fillId="0" borderId="4" xfId="0" applyNumberFormat="1" applyFont="1" applyFill="1" applyBorder="1" applyAlignment="1"/>
    <xf numFmtId="164" fontId="15" fillId="0" borderId="17" xfId="0" applyNumberFormat="1" applyFont="1" applyFill="1" applyBorder="1" applyAlignment="1"/>
    <xf numFmtId="164" fontId="11" fillId="0" borderId="17" xfId="0" applyNumberFormat="1" applyFont="1" applyFill="1" applyBorder="1" applyAlignment="1"/>
    <xf numFmtId="164" fontId="11" fillId="0" borderId="28" xfId="0" applyNumberFormat="1" applyFont="1" applyFill="1" applyBorder="1" applyAlignment="1"/>
    <xf numFmtId="164" fontId="11" fillId="0" borderId="29" xfId="0" applyNumberFormat="1" applyFont="1" applyFill="1" applyBorder="1" applyAlignment="1"/>
    <xf numFmtId="3" fontId="11" fillId="0" borderId="41" xfId="3" applyNumberFormat="1" applyFont="1" applyFill="1" applyBorder="1" applyAlignment="1"/>
    <xf numFmtId="3" fontId="11" fillId="0" borderId="42" xfId="3" applyNumberFormat="1" applyFont="1" applyFill="1" applyBorder="1" applyAlignment="1"/>
    <xf numFmtId="3" fontId="11" fillId="0" borderId="50" xfId="3" applyNumberFormat="1" applyFont="1" applyFill="1" applyBorder="1" applyAlignment="1"/>
    <xf numFmtId="3" fontId="11" fillId="0" borderId="51" xfId="3" applyNumberFormat="1" applyFont="1" applyFill="1" applyBorder="1" applyAlignment="1"/>
    <xf numFmtId="0" fontId="8" fillId="2" borderId="68" xfId="0" applyFont="1" applyFill="1" applyBorder="1" applyAlignment="1">
      <alignment horizontal="center"/>
    </xf>
    <xf numFmtId="0" fontId="8" fillId="2" borderId="19" xfId="0" applyFont="1" applyFill="1" applyBorder="1" applyAlignment="1">
      <alignment horizontal="center"/>
    </xf>
    <xf numFmtId="0" fontId="10" fillId="0" borderId="0" xfId="0" applyFont="1" applyAlignment="1"/>
    <xf numFmtId="0" fontId="1" fillId="3" borderId="0" xfId="0" applyFont="1" applyFill="1"/>
    <xf numFmtId="0" fontId="9" fillId="3" borderId="0" xfId="0" applyFont="1" applyFill="1" applyBorder="1" applyAlignment="1">
      <alignment horizontal="center"/>
    </xf>
    <xf numFmtId="49" fontId="15" fillId="3" borderId="0" xfId="0" applyNumberFormat="1" applyFont="1" applyFill="1" applyBorder="1" applyAlignment="1">
      <alignment horizontal="center"/>
    </xf>
    <xf numFmtId="0" fontId="15" fillId="3" borderId="0" xfId="0" applyNumberFormat="1" applyFont="1" applyFill="1" applyBorder="1" applyAlignment="1">
      <alignment horizontal="center"/>
    </xf>
    <xf numFmtId="3" fontId="13" fillId="0" borderId="44" xfId="0" applyNumberFormat="1" applyFont="1" applyFill="1" applyBorder="1" applyAlignment="1"/>
    <xf numFmtId="3" fontId="13" fillId="0" borderId="45" xfId="0" applyNumberFormat="1" applyFont="1" applyFill="1" applyBorder="1" applyAlignment="1"/>
    <xf numFmtId="3" fontId="13" fillId="0" borderId="41" xfId="0" applyNumberFormat="1" applyFont="1" applyFill="1" applyBorder="1" applyAlignment="1"/>
    <xf numFmtId="3" fontId="13" fillId="0" borderId="42" xfId="0" applyNumberFormat="1" applyFont="1" applyFill="1" applyBorder="1" applyAlignment="1"/>
    <xf numFmtId="3" fontId="13" fillId="0" borderId="50" xfId="0" applyNumberFormat="1" applyFont="1" applyFill="1" applyBorder="1" applyAlignment="1"/>
    <xf numFmtId="3" fontId="13" fillId="0" borderId="51" xfId="0" applyNumberFormat="1" applyFont="1" applyFill="1" applyBorder="1" applyAlignment="1"/>
    <xf numFmtId="0" fontId="15" fillId="5" borderId="76" xfId="0" applyNumberFormat="1" applyFont="1" applyFill="1" applyBorder="1" applyAlignment="1"/>
    <xf numFmtId="0" fontId="14" fillId="3" borderId="76" xfId="0" applyNumberFormat="1" applyFont="1" applyFill="1" applyBorder="1" applyAlignment="1"/>
    <xf numFmtId="0" fontId="13" fillId="3" borderId="77" xfId="0" applyNumberFormat="1" applyFont="1" applyFill="1" applyBorder="1" applyAlignment="1"/>
    <xf numFmtId="0" fontId="13" fillId="3" borderId="78" xfId="0" applyNumberFormat="1" applyFont="1" applyFill="1" applyBorder="1" applyAlignment="1"/>
    <xf numFmtId="0" fontId="15" fillId="5" borderId="43" xfId="0" applyNumberFormat="1" applyFont="1" applyFill="1" applyBorder="1" applyAlignment="1">
      <alignment horizontal="center"/>
    </xf>
    <xf numFmtId="164" fontId="11" fillId="0" borderId="43" xfId="0" applyNumberFormat="1" applyFont="1" applyFill="1" applyBorder="1" applyAlignment="1"/>
    <xf numFmtId="164" fontId="11" fillId="0" borderId="40" xfId="0" applyNumberFormat="1" applyFont="1" applyFill="1" applyBorder="1" applyAlignment="1"/>
    <xf numFmtId="164" fontId="11" fillId="0" borderId="49" xfId="0" applyNumberFormat="1" applyFont="1" applyFill="1" applyBorder="1" applyAlignment="1"/>
    <xf numFmtId="0" fontId="15" fillId="3" borderId="79" xfId="0" applyNumberFormat="1" applyFont="1" applyFill="1" applyBorder="1" applyAlignment="1"/>
    <xf numFmtId="49" fontId="15" fillId="5" borderId="43" xfId="0" applyNumberFormat="1" applyFont="1" applyFill="1" applyBorder="1" applyAlignment="1">
      <alignment horizontal="center"/>
    </xf>
    <xf numFmtId="3" fontId="15" fillId="0" borderId="46" xfId="0" applyNumberFormat="1" applyFont="1" applyFill="1" applyBorder="1" applyAlignment="1"/>
    <xf numFmtId="3" fontId="13" fillId="0" borderId="43" xfId="0" applyNumberFormat="1" applyFont="1" applyFill="1" applyBorder="1" applyAlignment="1"/>
    <xf numFmtId="3" fontId="13" fillId="0" borderId="40" xfId="0" applyNumberFormat="1" applyFont="1" applyFill="1" applyBorder="1" applyAlignment="1"/>
    <xf numFmtId="3" fontId="13" fillId="0" borderId="49" xfId="0" applyNumberFormat="1" applyFont="1" applyFill="1" applyBorder="1" applyAlignment="1"/>
    <xf numFmtId="0" fontId="10" fillId="0" borderId="75" xfId="0" applyFont="1" applyBorder="1"/>
    <xf numFmtId="0" fontId="10" fillId="0" borderId="1" xfId="0" applyNumberFormat="1" applyFont="1" applyBorder="1" applyAlignment="1"/>
    <xf numFmtId="165" fontId="15" fillId="0" borderId="7" xfId="0" applyNumberFormat="1" applyFont="1" applyBorder="1" applyAlignment="1"/>
    <xf numFmtId="165" fontId="15" fillId="0" borderId="7" xfId="0" applyNumberFormat="1" applyFont="1" applyBorder="1" applyAlignment="1">
      <alignment vertical="top"/>
    </xf>
    <xf numFmtId="165" fontId="11" fillId="0" borderId="8" xfId="0" applyNumberFormat="1" applyFont="1" applyBorder="1" applyAlignment="1"/>
    <xf numFmtId="0" fontId="10" fillId="0" borderId="10" xfId="0" applyNumberFormat="1" applyFont="1" applyBorder="1" applyAlignment="1"/>
    <xf numFmtId="0" fontId="10" fillId="0" borderId="12" xfId="0" applyNumberFormat="1" applyFont="1" applyBorder="1" applyAlignment="1"/>
    <xf numFmtId="0" fontId="10" fillId="0" borderId="13" xfId="0" applyNumberFormat="1" applyFont="1" applyBorder="1" applyAlignment="1"/>
    <xf numFmtId="165" fontId="15" fillId="0" borderId="61" xfId="0" applyNumberFormat="1" applyFont="1" applyBorder="1" applyAlignment="1">
      <alignment vertical="top"/>
    </xf>
    <xf numFmtId="0" fontId="10" fillId="0" borderId="6" xfId="0" applyFont="1" applyBorder="1" applyAlignment="1">
      <alignment horizontal="right" vertical="top"/>
    </xf>
    <xf numFmtId="165" fontId="11" fillId="0" borderId="61" xfId="0" applyNumberFormat="1" applyFont="1" applyBorder="1" applyAlignment="1"/>
    <xf numFmtId="0" fontId="10" fillId="0" borderId="2" xfId="0" applyNumberFormat="1" applyFont="1" applyBorder="1" applyAlignment="1"/>
    <xf numFmtId="0" fontId="10" fillId="0" borderId="15" xfId="0" applyNumberFormat="1" applyFont="1" applyBorder="1" applyAlignment="1"/>
    <xf numFmtId="0" fontId="2" fillId="0" borderId="38" xfId="0" applyFont="1" applyBorder="1" applyAlignment="1"/>
    <xf numFmtId="0" fontId="0" fillId="0" borderId="38" xfId="0" applyBorder="1" applyAlignment="1"/>
    <xf numFmtId="0" fontId="8" fillId="0" borderId="38" xfId="0" applyFont="1" applyBorder="1" applyAlignment="1"/>
    <xf numFmtId="0" fontId="2" fillId="0" borderId="0" xfId="0" applyFont="1" applyBorder="1" applyAlignment="1"/>
    <xf numFmtId="0" fontId="0" fillId="0" borderId="0" xfId="0" applyBorder="1" applyAlignment="1"/>
    <xf numFmtId="0" fontId="8" fillId="2" borderId="32" xfId="0" applyFont="1" applyFill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8" fillId="2" borderId="32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8" fillId="2" borderId="56" xfId="0" applyFont="1" applyFill="1" applyBorder="1" applyAlignment="1">
      <alignment horizontal="center" vertical="center"/>
    </xf>
    <xf numFmtId="0" fontId="9" fillId="2" borderId="54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8" fillId="2" borderId="56" xfId="0" applyFont="1" applyFill="1" applyBorder="1" applyAlignment="1">
      <alignment horizontal="center"/>
    </xf>
    <xf numFmtId="0" fontId="8" fillId="2" borderId="54" xfId="0" applyFont="1" applyFill="1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57" xfId="0" applyBorder="1" applyAlignment="1">
      <alignment horizontal="center"/>
    </xf>
    <xf numFmtId="0" fontId="8" fillId="2" borderId="54" xfId="0" applyFont="1" applyFill="1" applyBorder="1" applyAlignment="1">
      <alignment vertical="top" wrapText="1"/>
    </xf>
    <xf numFmtId="0" fontId="0" fillId="0" borderId="54" xfId="0" applyBorder="1" applyAlignment="1">
      <alignment vertical="top"/>
    </xf>
    <xf numFmtId="0" fontId="8" fillId="2" borderId="56" xfId="0" applyFont="1" applyFill="1" applyBorder="1" applyAlignment="1">
      <alignment horizontal="center" wrapText="1"/>
    </xf>
    <xf numFmtId="0" fontId="0" fillId="0" borderId="54" xfId="0" applyBorder="1" applyAlignment="1"/>
    <xf numFmtId="0" fontId="0" fillId="0" borderId="57" xfId="0" applyBorder="1" applyAlignment="1"/>
    <xf numFmtId="0" fontId="8" fillId="2" borderId="54" xfId="0" applyFont="1" applyFill="1" applyBorder="1" applyAlignment="1">
      <alignment horizontal="center" wrapText="1"/>
    </xf>
    <xf numFmtId="0" fontId="0" fillId="0" borderId="36" xfId="0" applyBorder="1" applyAlignment="1">
      <alignment horizontal="center"/>
    </xf>
  </cellXfs>
  <cellStyles count="4">
    <cellStyle name="Hyperlink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naţional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e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Regiuni!$B$21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Regiuni!$B$23:$B$32</c:f>
              <c:numCache>
                <c:formatCode>0%</c:formatCode>
                <c:ptCount val="10"/>
                <c:pt idx="0">
                  <c:v>6.5641924104656121E-2</c:v>
                </c:pt>
                <c:pt idx="1">
                  <c:v>0.25262661462032848</c:v>
                </c:pt>
                <c:pt idx="2">
                  <c:v>0.12517966390807372</c:v>
                </c:pt>
                <c:pt idx="3">
                  <c:v>0.21227957052779764</c:v>
                </c:pt>
                <c:pt idx="4">
                  <c:v>5.6586263722854531E-2</c:v>
                </c:pt>
                <c:pt idx="5">
                  <c:v>2.4039319903870978E-2</c:v>
                </c:pt>
                <c:pt idx="6">
                  <c:v>7.6544424563850744E-2</c:v>
                </c:pt>
                <c:pt idx="7">
                  <c:v>4.2375207172769783E-2</c:v>
                </c:pt>
                <c:pt idx="8">
                  <c:v>0.11972327583660121</c:v>
                </c:pt>
                <c:pt idx="9">
                  <c:v>2.5003735639196764E-2</c:v>
                </c:pt>
              </c:numCache>
            </c:numRef>
          </c:val>
        </c:ser>
        <c:ser>
          <c:idx val="1"/>
          <c:order val="1"/>
          <c:tx>
            <c:strRef>
              <c:f>Regiuni!$C$21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Regiuni!$C$23:$C$32</c:f>
              <c:numCache>
                <c:formatCode>0%</c:formatCode>
                <c:ptCount val="10"/>
                <c:pt idx="0">
                  <c:v>6.0393832835318545E-2</c:v>
                </c:pt>
                <c:pt idx="1">
                  <c:v>0.26284831410959286</c:v>
                </c:pt>
                <c:pt idx="2">
                  <c:v>0.1135465023620099</c:v>
                </c:pt>
                <c:pt idx="3">
                  <c:v>0.2047948572607643</c:v>
                </c:pt>
                <c:pt idx="4">
                  <c:v>5.019436818219275E-2</c:v>
                </c:pt>
                <c:pt idx="5">
                  <c:v>2.3587919885390288E-2</c:v>
                </c:pt>
                <c:pt idx="6">
                  <c:v>9.2598571814037092E-2</c:v>
                </c:pt>
                <c:pt idx="7">
                  <c:v>4.3793774695543485E-2</c:v>
                </c:pt>
                <c:pt idx="8">
                  <c:v>0.12237944313227712</c:v>
                </c:pt>
                <c:pt idx="9">
                  <c:v>2.586241572287374E-2</c:v>
                </c:pt>
              </c:numCache>
            </c:numRef>
          </c:val>
        </c:ser>
        <c:ser>
          <c:idx val="2"/>
          <c:order val="2"/>
          <c:tx>
            <c:strRef>
              <c:f>Regiuni!$D$21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Regiuni!$D$23:$D$32</c:f>
              <c:numCache>
                <c:formatCode>0%</c:formatCode>
                <c:ptCount val="10"/>
                <c:pt idx="0">
                  <c:v>6.2712592075192142E-2</c:v>
                </c:pt>
                <c:pt idx="1">
                  <c:v>0.31289109290302514</c:v>
                </c:pt>
                <c:pt idx="2">
                  <c:v>0.10052982148240168</c:v>
                </c:pt>
                <c:pt idx="3">
                  <c:v>0.15265206320962726</c:v>
                </c:pt>
                <c:pt idx="4">
                  <c:v>4.9020331275734831E-2</c:v>
                </c:pt>
                <c:pt idx="5">
                  <c:v>2.6475351792324402E-2</c:v>
                </c:pt>
                <c:pt idx="6">
                  <c:v>9.5210014661594719E-2</c:v>
                </c:pt>
                <c:pt idx="7">
                  <c:v>5.2781112075879724E-2</c:v>
                </c:pt>
                <c:pt idx="8">
                  <c:v>0.11875325714223424</c:v>
                </c:pt>
                <c:pt idx="9">
                  <c:v>2.8974363381985904E-2</c:v>
                </c:pt>
              </c:numCache>
            </c:numRef>
          </c:val>
        </c:ser>
        <c:ser>
          <c:idx val="3"/>
          <c:order val="3"/>
          <c:tx>
            <c:strRef>
              <c:f>Regiuni!$E$21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Regiuni!$E$23:$E$32</c:f>
              <c:numCache>
                <c:formatCode>0%</c:formatCode>
                <c:ptCount val="10"/>
                <c:pt idx="0">
                  <c:v>7.3337512166414362E-2</c:v>
                </c:pt>
                <c:pt idx="1">
                  <c:v>0.32452591824411564</c:v>
                </c:pt>
                <c:pt idx="2">
                  <c:v>9.0621585286312575E-2</c:v>
                </c:pt>
                <c:pt idx="3">
                  <c:v>0.1312127368896171</c:v>
                </c:pt>
                <c:pt idx="4">
                  <c:v>4.7649386223807162E-2</c:v>
                </c:pt>
                <c:pt idx="5">
                  <c:v>3.2462595208620978E-2</c:v>
                </c:pt>
                <c:pt idx="6">
                  <c:v>9.1488410797039801E-2</c:v>
                </c:pt>
                <c:pt idx="7">
                  <c:v>6.3413792004633818E-2</c:v>
                </c:pt>
                <c:pt idx="8">
                  <c:v>0.11244913097616492</c:v>
                </c:pt>
                <c:pt idx="9">
                  <c:v>3.2838932203273608E-2</c:v>
                </c:pt>
              </c:numCache>
            </c:numRef>
          </c:val>
        </c:ser>
        <c:ser>
          <c:idx val="4"/>
          <c:order val="4"/>
          <c:tx>
            <c:strRef>
              <c:f>Regiuni!$F$21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Regiuni!$F$23:$F$32</c:f>
              <c:numCache>
                <c:formatCode>0.0%</c:formatCode>
                <c:ptCount val="10"/>
                <c:pt idx="0">
                  <c:v>5.3205068925462014E-2</c:v>
                </c:pt>
                <c:pt idx="1">
                  <c:v>0.28590027763944631</c:v>
                </c:pt>
                <c:pt idx="2">
                  <c:v>8.508066592877106E-2</c:v>
                </c:pt>
                <c:pt idx="3">
                  <c:v>0.19560781709838537</c:v>
                </c:pt>
                <c:pt idx="4">
                  <c:v>4.5480140479701073E-2</c:v>
                </c:pt>
                <c:pt idx="5">
                  <c:v>3.428246927365531E-2</c:v>
                </c:pt>
                <c:pt idx="6">
                  <c:v>9.1230625692973785E-2</c:v>
                </c:pt>
                <c:pt idx="7">
                  <c:v>5.8629386664001519E-2</c:v>
                </c:pt>
                <c:pt idx="8">
                  <c:v>0.11636541034865089</c:v>
                </c:pt>
                <c:pt idx="9">
                  <c:v>3.4218137948952711E-2</c:v>
                </c:pt>
              </c:numCache>
            </c:numRef>
          </c:val>
        </c:ser>
        <c:ser>
          <c:idx val="5"/>
          <c:order val="5"/>
          <c:tx>
            <c:strRef>
              <c:f>Regiuni!$G$21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Regiuni!$G$23:$G$32</c:f>
              <c:numCache>
                <c:formatCode>0.0%</c:formatCode>
                <c:ptCount val="10"/>
                <c:pt idx="0">
                  <c:v>6.1279977542003657E-2</c:v>
                </c:pt>
                <c:pt idx="1">
                  <c:v>0.28607867851221475</c:v>
                </c:pt>
                <c:pt idx="2">
                  <c:v>7.9968315130148793E-2</c:v>
                </c:pt>
                <c:pt idx="3">
                  <c:v>0.16648379169638386</c:v>
                </c:pt>
                <c:pt idx="4">
                  <c:v>5.6091197135180466E-2</c:v>
                </c:pt>
                <c:pt idx="5">
                  <c:v>4.4752652102694031E-2</c:v>
                </c:pt>
                <c:pt idx="6">
                  <c:v>9.0267679081502156E-2</c:v>
                </c:pt>
                <c:pt idx="7">
                  <c:v>7.2809294418489656E-2</c:v>
                </c:pt>
                <c:pt idx="8">
                  <c:v>0.11396791898021318</c:v>
                </c:pt>
                <c:pt idx="9">
                  <c:v>2.8300495401169499E-2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584832"/>
        <c:axId val="100590720"/>
      </c:barChart>
      <c:catAx>
        <c:axId val="100584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590720"/>
        <c:crosses val="autoZero"/>
        <c:auto val="1"/>
        <c:lblAlgn val="ctr"/>
        <c:lblOffset val="100"/>
        <c:noMultiLvlLbl val="0"/>
      </c:catAx>
      <c:valAx>
        <c:axId val="1005907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10058483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regiona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l</a:t>
            </a:r>
          </a:p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Regiunea Nord- Vest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Regiuni!$H$21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Regiuni!$H$23:$H$32</c:f>
              <c:numCache>
                <c:formatCode>0.0%</c:formatCode>
                <c:ptCount val="10"/>
                <c:pt idx="0">
                  <c:v>7.5863912459903995E-2</c:v>
                </c:pt>
                <c:pt idx="1">
                  <c:v>0.27438178219623727</c:v>
                </c:pt>
                <c:pt idx="2">
                  <c:v>0.11253042746320269</c:v>
                </c:pt>
                <c:pt idx="3">
                  <c:v>0.23179660425719076</c:v>
                </c:pt>
                <c:pt idx="4">
                  <c:v>2.3541946296001398E-2</c:v>
                </c:pt>
                <c:pt idx="5">
                  <c:v>1.8804361838463349E-2</c:v>
                </c:pt>
                <c:pt idx="6">
                  <c:v>9.0821712127761231E-2</c:v>
                </c:pt>
                <c:pt idx="7">
                  <c:v>2.6116431967604707E-2</c:v>
                </c:pt>
                <c:pt idx="8">
                  <c:v>0.12575926473599203</c:v>
                </c:pt>
                <c:pt idx="9">
                  <c:v>2.0383556657642698E-2</c:v>
                </c:pt>
              </c:numCache>
            </c:numRef>
          </c:val>
        </c:ser>
        <c:ser>
          <c:idx val="1"/>
          <c:order val="1"/>
          <c:tx>
            <c:strRef>
              <c:f>Regiuni!$I$21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Regiuni!$I$23:$I$32</c:f>
              <c:numCache>
                <c:formatCode>0.0%</c:formatCode>
                <c:ptCount val="10"/>
                <c:pt idx="0">
                  <c:v>6.8508393574827395E-2</c:v>
                </c:pt>
                <c:pt idx="1">
                  <c:v>0.27406186406954003</c:v>
                </c:pt>
                <c:pt idx="2">
                  <c:v>0.11218025487196995</c:v>
                </c:pt>
                <c:pt idx="3">
                  <c:v>0.21727297930886205</c:v>
                </c:pt>
                <c:pt idx="4">
                  <c:v>2.3821872518751404E-2</c:v>
                </c:pt>
                <c:pt idx="5">
                  <c:v>1.6455216350732799E-2</c:v>
                </c:pt>
                <c:pt idx="6">
                  <c:v>0.10846109307900201</c:v>
                </c:pt>
                <c:pt idx="7">
                  <c:v>2.6432075318684262E-2</c:v>
                </c:pt>
                <c:pt idx="8">
                  <c:v>0.12670045093893748</c:v>
                </c:pt>
                <c:pt idx="9">
                  <c:v>2.6105799968692656E-2</c:v>
                </c:pt>
              </c:numCache>
            </c:numRef>
          </c:val>
        </c:ser>
        <c:ser>
          <c:idx val="2"/>
          <c:order val="2"/>
          <c:tx>
            <c:strRef>
              <c:f>Regiuni!$J$21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Regiuni!$J$23:$J$32</c:f>
              <c:numCache>
                <c:formatCode>0.0%</c:formatCode>
                <c:ptCount val="10"/>
                <c:pt idx="0">
                  <c:v>6.7854547211931834E-2</c:v>
                </c:pt>
                <c:pt idx="1">
                  <c:v>0.33407932132441365</c:v>
                </c:pt>
                <c:pt idx="2">
                  <c:v>9.7528016372081944E-2</c:v>
                </c:pt>
                <c:pt idx="3">
                  <c:v>0.15871699978995851</c:v>
                </c:pt>
                <c:pt idx="4">
                  <c:v>2.6881590515791216E-2</c:v>
                </c:pt>
                <c:pt idx="5">
                  <c:v>1.5970586759208833E-2</c:v>
                </c:pt>
                <c:pt idx="6">
                  <c:v>0.10557650806986758</c:v>
                </c:pt>
                <c:pt idx="7">
                  <c:v>3.3247891685517734E-2</c:v>
                </c:pt>
                <c:pt idx="8">
                  <c:v>0.12917550358836333</c:v>
                </c:pt>
                <c:pt idx="9">
                  <c:v>3.096903468286526E-2</c:v>
                </c:pt>
              </c:numCache>
            </c:numRef>
          </c:val>
        </c:ser>
        <c:ser>
          <c:idx val="3"/>
          <c:order val="3"/>
          <c:tx>
            <c:strRef>
              <c:f>Regiuni!$K$21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Regiuni!$K$23:$K$32</c:f>
              <c:numCache>
                <c:formatCode>0.0%</c:formatCode>
                <c:ptCount val="10"/>
                <c:pt idx="0">
                  <c:v>7.8221494131307828E-2</c:v>
                </c:pt>
                <c:pt idx="1">
                  <c:v>0.34232003786730175</c:v>
                </c:pt>
                <c:pt idx="2">
                  <c:v>7.9268022099120636E-2</c:v>
                </c:pt>
                <c:pt idx="3">
                  <c:v>0.14118512820892101</c:v>
                </c:pt>
                <c:pt idx="4">
                  <c:v>3.1941290890399307E-2</c:v>
                </c:pt>
                <c:pt idx="5">
                  <c:v>1.6052925470937587E-2</c:v>
                </c:pt>
                <c:pt idx="6">
                  <c:v>0.10727836164752347</c:v>
                </c:pt>
                <c:pt idx="7">
                  <c:v>3.8987789274382623E-2</c:v>
                </c:pt>
                <c:pt idx="8">
                  <c:v>0.12877840972124638</c:v>
                </c:pt>
                <c:pt idx="9">
                  <c:v>3.5966540688859475E-2</c:v>
                </c:pt>
              </c:numCache>
            </c:numRef>
          </c:val>
        </c:ser>
        <c:ser>
          <c:idx val="4"/>
          <c:order val="4"/>
          <c:tx>
            <c:strRef>
              <c:f>Regiuni!$L$21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Regiuni!$L$23:$L$32</c:f>
              <c:numCache>
                <c:formatCode>0.0%</c:formatCode>
                <c:ptCount val="10"/>
                <c:pt idx="0">
                  <c:v>5.5725359612362933E-2</c:v>
                </c:pt>
                <c:pt idx="1">
                  <c:v>0.29432096848507966</c:v>
                </c:pt>
                <c:pt idx="2">
                  <c:v>8.1048010760945324E-2</c:v>
                </c:pt>
                <c:pt idx="3">
                  <c:v>0.19596869604548758</c:v>
                </c:pt>
                <c:pt idx="4">
                  <c:v>4.0743409849235371E-2</c:v>
                </c:pt>
                <c:pt idx="5">
                  <c:v>1.8732078452287124E-2</c:v>
                </c:pt>
                <c:pt idx="6">
                  <c:v>0.11052922045592248</c:v>
                </c:pt>
                <c:pt idx="7">
                  <c:v>3.6102161471562644E-2</c:v>
                </c:pt>
                <c:pt idx="8">
                  <c:v>0.1295667774377946</c:v>
                </c:pt>
                <c:pt idx="9">
                  <c:v>3.7263317429322228E-2</c:v>
                </c:pt>
              </c:numCache>
            </c:numRef>
          </c:val>
        </c:ser>
        <c:ser>
          <c:idx val="5"/>
          <c:order val="5"/>
          <c:tx>
            <c:strRef>
              <c:f>Regiuni!$M$21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Regiuni!$M$23:$M$32</c:f>
              <c:numCache>
                <c:formatCode>0.0%</c:formatCode>
                <c:ptCount val="10"/>
                <c:pt idx="0">
                  <c:v>6.2235540506527486E-2</c:v>
                </c:pt>
                <c:pt idx="1">
                  <c:v>0.29928622649842568</c:v>
                </c:pt>
                <c:pt idx="2">
                  <c:v>7.6248232979216818E-2</c:v>
                </c:pt>
                <c:pt idx="3">
                  <c:v>0.17455553392125853</c:v>
                </c:pt>
                <c:pt idx="4">
                  <c:v>5.107699224173002E-2</c:v>
                </c:pt>
                <c:pt idx="5">
                  <c:v>2.4507964851127016E-2</c:v>
                </c:pt>
                <c:pt idx="6">
                  <c:v>0.11010063114104031</c:v>
                </c:pt>
                <c:pt idx="7">
                  <c:v>4.2155219221386923E-2</c:v>
                </c:pt>
                <c:pt idx="8">
                  <c:v>0.12985643797104066</c:v>
                </c:pt>
                <c:pt idx="9">
                  <c:v>2.9977220668246499E-2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334784"/>
        <c:axId val="99336576"/>
      </c:barChart>
      <c:catAx>
        <c:axId val="99334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9336576"/>
        <c:crosses val="autoZero"/>
        <c:auto val="1"/>
        <c:lblAlgn val="ctr"/>
        <c:lblOffset val="100"/>
        <c:noMultiLvlLbl val="0"/>
      </c:catAx>
      <c:valAx>
        <c:axId val="993365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9933478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contribuţiei regiunilor de dezvoltare la formarea VAB naţionale</a:t>
            </a:r>
            <a:endParaRPr lang="vi-VN" sz="1200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Regiuni!$A$98</c:f>
              <c:strCache>
                <c:ptCount val="1"/>
                <c:pt idx="0">
                  <c:v>Nord - Vest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Regiuni!$B$96:$G$96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Regiuni!$B$98:$G$98</c:f>
              <c:numCache>
                <c:formatCode>0.0%</c:formatCode>
                <c:ptCount val="6"/>
                <c:pt idx="0">
                  <c:v>0.11292205765429258</c:v>
                </c:pt>
                <c:pt idx="1">
                  <c:v>0.11528525995806718</c:v>
                </c:pt>
                <c:pt idx="2">
                  <c:v>0.11277919185558268</c:v>
                </c:pt>
                <c:pt idx="3">
                  <c:v>0.10907641738475234</c:v>
                </c:pt>
                <c:pt idx="4">
                  <c:v>0.11344388748068386</c:v>
                </c:pt>
                <c:pt idx="5">
                  <c:v>0.11252385983987279</c:v>
                </c:pt>
              </c:numCache>
            </c:numRef>
          </c:val>
        </c:ser>
        <c:ser>
          <c:idx val="1"/>
          <c:order val="1"/>
          <c:tx>
            <c:strRef>
              <c:f>Regiuni!$A$99</c:f>
              <c:strCache>
                <c:ptCount val="1"/>
                <c:pt idx="0">
                  <c:v>Centru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Regiuni!$B$96:$G$96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Regiuni!$B$99:$G$99</c:f>
              <c:numCache>
                <c:formatCode>0.0%</c:formatCode>
                <c:ptCount val="6"/>
                <c:pt idx="0">
                  <c:v>0.11081104687381588</c:v>
                </c:pt>
                <c:pt idx="1">
                  <c:v>0.11372783584145367</c:v>
                </c:pt>
                <c:pt idx="2">
                  <c:v>0.11222786222880558</c:v>
                </c:pt>
                <c:pt idx="3">
                  <c:v>0.10964636826732914</c:v>
                </c:pt>
                <c:pt idx="4">
                  <c:v>0.11348543479455428</c:v>
                </c:pt>
                <c:pt idx="5">
                  <c:v>0.11050819766741787</c:v>
                </c:pt>
              </c:numCache>
            </c:numRef>
          </c:val>
        </c:ser>
        <c:ser>
          <c:idx val="2"/>
          <c:order val="2"/>
          <c:tx>
            <c:strRef>
              <c:f>Regiuni!$A$100</c:f>
              <c:strCache>
                <c:ptCount val="1"/>
                <c:pt idx="0">
                  <c:v>Nord - Est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Regiuni!$B$96:$G$96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Regiuni!$B$100:$G$100</c:f>
              <c:numCache>
                <c:formatCode>0.0%</c:formatCode>
                <c:ptCount val="6"/>
                <c:pt idx="0">
                  <c:v>0.10554797010289813</c:v>
                </c:pt>
                <c:pt idx="1">
                  <c:v>0.10785906692401236</c:v>
                </c:pt>
                <c:pt idx="2">
                  <c:v>0.1051827919751562</c:v>
                </c:pt>
                <c:pt idx="3">
                  <c:v>0.10129112227886773</c:v>
                </c:pt>
                <c:pt idx="4">
                  <c:v>0.10296037056374728</c:v>
                </c:pt>
                <c:pt idx="5">
                  <c:v>0.10254013333722833</c:v>
                </c:pt>
              </c:numCache>
            </c:numRef>
          </c:val>
        </c:ser>
        <c:ser>
          <c:idx val="3"/>
          <c:order val="3"/>
          <c:tx>
            <c:strRef>
              <c:f>Regiuni!$A$101</c:f>
              <c:strCache>
                <c:ptCount val="1"/>
                <c:pt idx="0">
                  <c:v>Sud - Est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Regiuni!$B$96:$G$96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Regiuni!$B$101:$G$101</c:f>
              <c:numCache>
                <c:formatCode>0.0%</c:formatCode>
                <c:ptCount val="6"/>
                <c:pt idx="0">
                  <c:v>0.10322009957993861</c:v>
                </c:pt>
                <c:pt idx="1">
                  <c:v>0.1046905144109021</c:v>
                </c:pt>
                <c:pt idx="2">
                  <c:v>0.10644665749600758</c:v>
                </c:pt>
                <c:pt idx="3">
                  <c:v>0.10526444228511178</c:v>
                </c:pt>
                <c:pt idx="4">
                  <c:v>0.10877890912836609</c:v>
                </c:pt>
                <c:pt idx="5">
                  <c:v>0.11313856911498253</c:v>
                </c:pt>
              </c:numCache>
            </c:numRef>
          </c:val>
        </c:ser>
        <c:ser>
          <c:idx val="4"/>
          <c:order val="4"/>
          <c:tx>
            <c:strRef>
              <c:f>Regiuni!$A$102</c:f>
              <c:strCache>
                <c:ptCount val="1"/>
                <c:pt idx="0">
                  <c:v>Bucureşti - Ilfov</c:v>
                </c:pt>
              </c:strCache>
            </c:strRef>
          </c:tx>
          <c:invertIfNegative val="0"/>
          <c:cat>
            <c:numRef>
              <c:f>Regiuni!$B$96:$G$96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Regiuni!$B$102:$G$102</c:f>
              <c:numCache>
                <c:formatCode>0.0%</c:formatCode>
                <c:ptCount val="6"/>
                <c:pt idx="0">
                  <c:v>0.26577948982086486</c:v>
                </c:pt>
                <c:pt idx="1">
                  <c:v>0.24983339714793312</c:v>
                </c:pt>
                <c:pt idx="2">
                  <c:v>0.25668544821002348</c:v>
                </c:pt>
                <c:pt idx="3">
                  <c:v>0.2721392438812969</c:v>
                </c:pt>
                <c:pt idx="4">
                  <c:v>0.26579539843395344</c:v>
                </c:pt>
                <c:pt idx="5">
                  <c:v>0.2679462689587313</c:v>
                </c:pt>
              </c:numCache>
            </c:numRef>
          </c:val>
        </c:ser>
        <c:ser>
          <c:idx val="5"/>
          <c:order val="5"/>
          <c:tx>
            <c:strRef>
              <c:f>Regiuni!$A$103</c:f>
              <c:strCache>
                <c:ptCount val="1"/>
                <c:pt idx="0">
                  <c:v>Sud Muntenia</c:v>
                </c:pt>
              </c:strCache>
            </c:strRef>
          </c:tx>
          <c:invertIfNegative val="0"/>
          <c:cat>
            <c:numRef>
              <c:f>Regiuni!$B$96:$G$96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Regiuni!$B$103:$G$103</c:f>
              <c:numCache>
                <c:formatCode>0.0%</c:formatCode>
                <c:ptCount val="6"/>
                <c:pt idx="0">
                  <c:v>0.1238722972275777</c:v>
                </c:pt>
                <c:pt idx="1">
                  <c:v>0.12942035687907255</c:v>
                </c:pt>
                <c:pt idx="2">
                  <c:v>0.12523001765512592</c:v>
                </c:pt>
                <c:pt idx="3">
                  <c:v>0.12384350996163621</c:v>
                </c:pt>
                <c:pt idx="4">
                  <c:v>0.11921379462722391</c:v>
                </c:pt>
                <c:pt idx="5">
                  <c:v>0.12209291140990189</c:v>
                </c:pt>
              </c:numCache>
            </c:numRef>
          </c:val>
        </c:ser>
        <c:ser>
          <c:idx val="6"/>
          <c:order val="6"/>
          <c:tx>
            <c:strRef>
              <c:f>Regiuni!$A$104</c:f>
              <c:strCache>
                <c:ptCount val="1"/>
                <c:pt idx="0">
                  <c:v>Sud - Vest Oltenia</c:v>
                </c:pt>
              </c:strCache>
            </c:strRef>
          </c:tx>
          <c:invertIfNegative val="0"/>
          <c:cat>
            <c:numRef>
              <c:f>Regiuni!$B$96:$G$96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Regiuni!$B$104:$G$104</c:f>
              <c:numCache>
                <c:formatCode>0.0%</c:formatCode>
                <c:ptCount val="6"/>
                <c:pt idx="0">
                  <c:v>7.7768729467364212E-2</c:v>
                </c:pt>
                <c:pt idx="1">
                  <c:v>7.9249905582657737E-2</c:v>
                </c:pt>
                <c:pt idx="2">
                  <c:v>7.9529403478114324E-2</c:v>
                </c:pt>
                <c:pt idx="3">
                  <c:v>7.8903508081968055E-2</c:v>
                </c:pt>
                <c:pt idx="4">
                  <c:v>7.77725508576457E-2</c:v>
                </c:pt>
                <c:pt idx="5">
                  <c:v>7.5387118999593161E-2</c:v>
                </c:pt>
              </c:numCache>
            </c:numRef>
          </c:val>
        </c:ser>
        <c:ser>
          <c:idx val="7"/>
          <c:order val="7"/>
          <c:tx>
            <c:strRef>
              <c:f>Regiuni!$A$105</c:f>
              <c:strCache>
                <c:ptCount val="1"/>
                <c:pt idx="0">
                  <c:v>Vest</c:v>
                </c:pt>
              </c:strCache>
            </c:strRef>
          </c:tx>
          <c:invertIfNegative val="0"/>
          <c:cat>
            <c:numRef>
              <c:f>Regiuni!$B$96:$G$96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Regiuni!$B$105:$G$105</c:f>
              <c:numCache>
                <c:formatCode>0.0%</c:formatCode>
                <c:ptCount val="6"/>
                <c:pt idx="0">
                  <c:v>9.9215579991702385E-2</c:v>
                </c:pt>
                <c:pt idx="1">
                  <c:v>9.9076134187644493E-2</c:v>
                </c:pt>
                <c:pt idx="2">
                  <c:v>0.10070318634983312</c:v>
                </c:pt>
                <c:pt idx="3">
                  <c:v>9.893992362738846E-2</c:v>
                </c:pt>
                <c:pt idx="4">
                  <c:v>9.7741108922697301E-2</c:v>
                </c:pt>
                <c:pt idx="5">
                  <c:v>9.5056390803336499E-2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gapDepth val="95"/>
        <c:shape val="box"/>
        <c:axId val="101055872"/>
        <c:axId val="101913728"/>
        <c:axId val="0"/>
      </c:bar3DChart>
      <c:catAx>
        <c:axId val="101055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100" b="1">
                <a:latin typeface="Arial Narrow" panose="020B0606020202030204" pitchFamily="34" charset="0"/>
              </a:defRPr>
            </a:pPr>
            <a:endParaRPr lang="en-US"/>
          </a:p>
        </c:txPr>
        <c:crossAx val="101913728"/>
        <c:crosses val="autoZero"/>
        <c:auto val="1"/>
        <c:lblAlgn val="ctr"/>
        <c:lblOffset val="100"/>
        <c:noMultiLvlLbl val="0"/>
      </c:catAx>
      <c:valAx>
        <c:axId val="101913728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01055872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1050"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vi-VN" sz="1100"/>
              <a:t>Evoluţia indicelui de disparitate a produsului intern brut/locuitor la preţuri curente la nivel regional</a:t>
            </a:r>
            <a:r>
              <a:rPr lang="en-US" sz="1100"/>
              <a:t> </a:t>
            </a:r>
          </a:p>
          <a:p>
            <a:pPr>
              <a:defRPr sz="1100"/>
            </a:pPr>
            <a:r>
              <a:rPr lang="en-US" sz="1100"/>
              <a:t>(100%</a:t>
            </a:r>
            <a:r>
              <a:rPr lang="en-US" sz="1100" baseline="0"/>
              <a:t> = produsul intern brut/locuitor la nivel na</a:t>
            </a:r>
            <a:r>
              <a:rPr lang="ro-RO" sz="1100" baseline="0"/>
              <a:t>ţional)</a:t>
            </a:r>
            <a:r>
              <a:rPr lang="vi-VN" sz="1100"/>
              <a:t> 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Regiuni!$B$138</c:f>
              <c:strCache>
                <c:ptCount val="1"/>
                <c:pt idx="0">
                  <c:v>2005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Regiuni!$B$140:$B$147</c:f>
              <c:numCache>
                <c:formatCode>0.0%</c:formatCode>
                <c:ptCount val="8"/>
                <c:pt idx="0">
                  <c:v>0.92105263157894735</c:v>
                </c:pt>
                <c:pt idx="1">
                  <c:v>0.94736842105263153</c:v>
                </c:pt>
                <c:pt idx="2">
                  <c:v>0.63157894736842102</c:v>
                </c:pt>
                <c:pt idx="3">
                  <c:v>0.84210526315789469</c:v>
                </c:pt>
                <c:pt idx="4">
                  <c:v>0.81578947368421051</c:v>
                </c:pt>
                <c:pt idx="5">
                  <c:v>2.3157894736842106</c:v>
                </c:pt>
                <c:pt idx="6">
                  <c:v>0.76315789473684215</c:v>
                </c:pt>
                <c:pt idx="7">
                  <c:v>1.0789473684210527</c:v>
                </c:pt>
              </c:numCache>
            </c:numRef>
          </c:val>
        </c:ser>
        <c:ser>
          <c:idx val="2"/>
          <c:order val="1"/>
          <c:tx>
            <c:strRef>
              <c:f>Regiuni!$C$138</c:f>
              <c:strCache>
                <c:ptCount val="1"/>
                <c:pt idx="0">
                  <c:v>2006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Regiuni!$C$140:$C$147</c:f>
              <c:numCache>
                <c:formatCode>0.0%</c:formatCode>
                <c:ptCount val="8"/>
                <c:pt idx="0">
                  <c:v>0.95652173913043481</c:v>
                </c:pt>
                <c:pt idx="1">
                  <c:v>1</c:v>
                </c:pt>
                <c:pt idx="2">
                  <c:v>0.63043478260869568</c:v>
                </c:pt>
                <c:pt idx="3">
                  <c:v>0.86956521739130432</c:v>
                </c:pt>
                <c:pt idx="4">
                  <c:v>0.82608695652173914</c:v>
                </c:pt>
                <c:pt idx="5">
                  <c:v>2.2826086956521738</c:v>
                </c:pt>
                <c:pt idx="6">
                  <c:v>0.78260869565217395</c:v>
                </c:pt>
                <c:pt idx="7">
                  <c:v>1.1521739130434783</c:v>
                </c:pt>
              </c:numCache>
            </c:numRef>
          </c:val>
        </c:ser>
        <c:ser>
          <c:idx val="3"/>
          <c:order val="2"/>
          <c:tx>
            <c:strRef>
              <c:f>Regiuni!$D$138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Regiuni!$D$140:$D$147</c:f>
              <c:numCache>
                <c:formatCode>0.0%</c:formatCode>
                <c:ptCount val="8"/>
                <c:pt idx="0">
                  <c:v>0.95</c:v>
                </c:pt>
                <c:pt idx="1">
                  <c:v>1</c:v>
                </c:pt>
                <c:pt idx="2">
                  <c:v>0.6333333333333333</c:v>
                </c:pt>
                <c:pt idx="3">
                  <c:v>0.81666666666666665</c:v>
                </c:pt>
                <c:pt idx="4">
                  <c:v>0.8</c:v>
                </c:pt>
                <c:pt idx="5">
                  <c:v>2.35</c:v>
                </c:pt>
                <c:pt idx="6">
                  <c:v>0.76666666666666672</c:v>
                </c:pt>
                <c:pt idx="7">
                  <c:v>1.1166666666666667</c:v>
                </c:pt>
              </c:numCache>
            </c:numRef>
          </c:val>
        </c:ser>
        <c:ser>
          <c:idx val="4"/>
          <c:order val="3"/>
          <c:tx>
            <c:strRef>
              <c:f>Regiuni!$E$138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Regiuni!$E$140:$E$147</c:f>
              <c:numCache>
                <c:formatCode>0.0%</c:formatCode>
                <c:ptCount val="8"/>
                <c:pt idx="0">
                  <c:v>0.89855072463768115</c:v>
                </c:pt>
                <c:pt idx="1">
                  <c:v>0.94202898550724634</c:v>
                </c:pt>
                <c:pt idx="2">
                  <c:v>0.60869565217391308</c:v>
                </c:pt>
                <c:pt idx="3">
                  <c:v>0.79710144927536231</c:v>
                </c:pt>
                <c:pt idx="4">
                  <c:v>0.81159420289855078</c:v>
                </c:pt>
                <c:pt idx="5">
                  <c:v>2.5507246376811592</c:v>
                </c:pt>
                <c:pt idx="6">
                  <c:v>0.73913043478260865</c:v>
                </c:pt>
                <c:pt idx="7">
                  <c:v>1.1159420289855073</c:v>
                </c:pt>
              </c:numCache>
            </c:numRef>
          </c:val>
        </c:ser>
        <c:ser>
          <c:idx val="5"/>
          <c:order val="4"/>
          <c:tx>
            <c:strRef>
              <c:f>Regiuni!$F$138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Regiuni!$F$140:$F$147</c:f>
              <c:numCache>
                <c:formatCode>0.0%</c:formatCode>
                <c:ptCount val="8"/>
                <c:pt idx="0">
                  <c:v>0.9152542372881356</c:v>
                </c:pt>
                <c:pt idx="1">
                  <c:v>0.96610169491525422</c:v>
                </c:pt>
                <c:pt idx="2">
                  <c:v>0.6271186440677966</c:v>
                </c:pt>
                <c:pt idx="3">
                  <c:v>0.79661016949152541</c:v>
                </c:pt>
                <c:pt idx="4">
                  <c:v>0.84745762711864403</c:v>
                </c:pt>
                <c:pt idx="5">
                  <c:v>2.3898305084745761</c:v>
                </c:pt>
                <c:pt idx="6">
                  <c:v>0.76271186440677963</c:v>
                </c:pt>
                <c:pt idx="7">
                  <c:v>1.1016949152542372</c:v>
                </c:pt>
              </c:numCache>
            </c:numRef>
          </c:val>
        </c:ser>
        <c:ser>
          <c:idx val="6"/>
          <c:order val="5"/>
          <c:tx>
            <c:strRef>
              <c:f>Regiuni!$G$138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Regiuni!$G$140:$G$147</c:f>
              <c:numCache>
                <c:formatCode>0.0%</c:formatCode>
                <c:ptCount val="8"/>
                <c:pt idx="0">
                  <c:v>0.88888888888888884</c:v>
                </c:pt>
                <c:pt idx="1">
                  <c:v>0.95238095238095233</c:v>
                </c:pt>
                <c:pt idx="2">
                  <c:v>0.60317460317460314</c:v>
                </c:pt>
                <c:pt idx="3">
                  <c:v>0.80952380952380953</c:v>
                </c:pt>
                <c:pt idx="4">
                  <c:v>0.82539682539682535</c:v>
                </c:pt>
                <c:pt idx="5">
                  <c:v>2.4126984126984126</c:v>
                </c:pt>
                <c:pt idx="6">
                  <c:v>0.76190476190476186</c:v>
                </c:pt>
                <c:pt idx="7">
                  <c:v>1.1111111111111112</c:v>
                </c:pt>
              </c:numCache>
            </c:numRef>
          </c:val>
        </c:ser>
        <c:ser>
          <c:idx val="7"/>
          <c:order val="6"/>
          <c:tx>
            <c:strRef>
              <c:f>Regiuni!$H$138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Regiuni!$H$140:$H$147</c:f>
              <c:numCache>
                <c:formatCode>0.0%</c:formatCode>
                <c:ptCount val="8"/>
                <c:pt idx="0">
                  <c:v>0.86363636363636365</c:v>
                </c:pt>
                <c:pt idx="1">
                  <c:v>0.9242424242424242</c:v>
                </c:pt>
                <c:pt idx="2">
                  <c:v>0.59090909090909094</c:v>
                </c:pt>
                <c:pt idx="3">
                  <c:v>0.80303030303030298</c:v>
                </c:pt>
                <c:pt idx="4">
                  <c:v>0.81818181818181823</c:v>
                </c:pt>
                <c:pt idx="5">
                  <c:v>2.5909090909090908</c:v>
                </c:pt>
                <c:pt idx="6">
                  <c:v>0.75757575757575757</c:v>
                </c:pt>
                <c:pt idx="7">
                  <c:v>1.106060606060606</c:v>
                </c:pt>
              </c:numCache>
            </c:numRef>
          </c:val>
        </c:ser>
        <c:ser>
          <c:idx val="8"/>
          <c:order val="7"/>
          <c:tx>
            <c:strRef>
              <c:f>Regiuni!$I$138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Regiuni!$I$140:$I$147</c:f>
              <c:numCache>
                <c:formatCode>0.0%</c:formatCode>
                <c:ptCount val="8"/>
                <c:pt idx="0">
                  <c:v>0.86567164179104472</c:v>
                </c:pt>
                <c:pt idx="1">
                  <c:v>0.95522388059701491</c:v>
                </c:pt>
                <c:pt idx="2">
                  <c:v>0.62686567164179108</c:v>
                </c:pt>
                <c:pt idx="3">
                  <c:v>0.85074626865671643</c:v>
                </c:pt>
                <c:pt idx="4">
                  <c:v>0.76119402985074625</c:v>
                </c:pt>
                <c:pt idx="5">
                  <c:v>2.3283582089552239</c:v>
                </c:pt>
                <c:pt idx="6">
                  <c:v>0.74626865671641796</c:v>
                </c:pt>
                <c:pt idx="7">
                  <c:v>1.0597014925373134</c:v>
                </c:pt>
              </c:numCache>
            </c:numRef>
          </c:val>
        </c:ser>
        <c:ser>
          <c:idx val="0"/>
          <c:order val="8"/>
          <c:tx>
            <c:strRef>
              <c:f>Regiuni!$J$138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Regiuni!$J$140:$J$147</c:f>
              <c:numCache>
                <c:formatCode>0.0%</c:formatCode>
                <c:ptCount val="8"/>
                <c:pt idx="0">
                  <c:v>0.875</c:v>
                </c:pt>
                <c:pt idx="1">
                  <c:v>0.94444444444444442</c:v>
                </c:pt>
                <c:pt idx="2">
                  <c:v>0.625</c:v>
                </c:pt>
                <c:pt idx="3">
                  <c:v>0.90277777777777779</c:v>
                </c:pt>
                <c:pt idx="4">
                  <c:v>0.79166666666666663</c:v>
                </c:pt>
                <c:pt idx="5">
                  <c:v>2.3472222222222223</c:v>
                </c:pt>
                <c:pt idx="6">
                  <c:v>0.73611111111111116</c:v>
                </c:pt>
                <c:pt idx="7">
                  <c:v>1.0416666666666667</c:v>
                </c:pt>
              </c:numCache>
            </c:numRef>
          </c:val>
        </c:ser>
        <c:ser>
          <c:idx val="9"/>
          <c:order val="9"/>
          <c:tx>
            <c:strRef>
              <c:f>Regiuni!$K$138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Regiuni!$K$140:$K$147</c:f>
              <c:numCache>
                <c:formatCode>0.0%</c:formatCode>
                <c:ptCount val="8"/>
                <c:pt idx="0">
                  <c:v>0.8666666666666667</c:v>
                </c:pt>
                <c:pt idx="1">
                  <c:v>0.94666666666666666</c:v>
                </c:pt>
                <c:pt idx="2">
                  <c:v>0.62666666666666671</c:v>
                </c:pt>
                <c:pt idx="3">
                  <c:v>0.90666666666666662</c:v>
                </c:pt>
                <c:pt idx="4">
                  <c:v>0.78666666666666663</c:v>
                </c:pt>
                <c:pt idx="5">
                  <c:v>2.36</c:v>
                </c:pt>
                <c:pt idx="6">
                  <c:v>0.7466666666666667</c:v>
                </c:pt>
                <c:pt idx="7">
                  <c:v>1.0533333333333332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978496"/>
        <c:axId val="101980032"/>
      </c:barChart>
      <c:catAx>
        <c:axId val="101978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1980032"/>
        <c:crosses val="autoZero"/>
        <c:auto val="1"/>
        <c:lblAlgn val="ctr"/>
        <c:lblOffset val="100"/>
        <c:noMultiLvlLbl val="0"/>
      </c:catAx>
      <c:valAx>
        <c:axId val="101980032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anose="020B0606020202030204" pitchFamily="34" charset="0"/>
              </a:defRPr>
            </a:pPr>
            <a:endParaRPr lang="en-US"/>
          </a:p>
        </c:txPr>
        <c:crossAx val="10197849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vi-VN" sz="1200"/>
              <a:t>Evoluţia produsului intern brut/locuitor la preţuri curente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Regiuni!$B$124</c:f>
              <c:strCache>
                <c:ptCount val="1"/>
                <c:pt idx="0">
                  <c:v>2005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Regiuni!$B$125:$B$134</c:f>
              <c:numCache>
                <c:formatCode>#,##0</c:formatCode>
                <c:ptCount val="10"/>
                <c:pt idx="0">
                  <c:v>23300</c:v>
                </c:pt>
                <c:pt idx="1">
                  <c:v>3800</c:v>
                </c:pt>
                <c:pt idx="2">
                  <c:v>3500</c:v>
                </c:pt>
                <c:pt idx="3">
                  <c:v>3600</c:v>
                </c:pt>
                <c:pt idx="4">
                  <c:v>2400</c:v>
                </c:pt>
                <c:pt idx="5">
                  <c:v>3200</c:v>
                </c:pt>
                <c:pt idx="6">
                  <c:v>3100</c:v>
                </c:pt>
                <c:pt idx="7">
                  <c:v>8800</c:v>
                </c:pt>
                <c:pt idx="8">
                  <c:v>2900</c:v>
                </c:pt>
                <c:pt idx="9">
                  <c:v>4100</c:v>
                </c:pt>
              </c:numCache>
            </c:numRef>
          </c:val>
        </c:ser>
        <c:ser>
          <c:idx val="2"/>
          <c:order val="1"/>
          <c:tx>
            <c:strRef>
              <c:f>Regiuni!$C$124</c:f>
              <c:strCache>
                <c:ptCount val="1"/>
                <c:pt idx="0">
                  <c:v>2006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Regiuni!$C$125:$C$134</c:f>
              <c:numCache>
                <c:formatCode>#,##0</c:formatCode>
                <c:ptCount val="10"/>
                <c:pt idx="0">
                  <c:v>24500</c:v>
                </c:pt>
                <c:pt idx="1">
                  <c:v>4600</c:v>
                </c:pt>
                <c:pt idx="2">
                  <c:v>4400</c:v>
                </c:pt>
                <c:pt idx="3">
                  <c:v>4600</c:v>
                </c:pt>
                <c:pt idx="4">
                  <c:v>2900</c:v>
                </c:pt>
                <c:pt idx="5">
                  <c:v>4000</c:v>
                </c:pt>
                <c:pt idx="6">
                  <c:v>3800</c:v>
                </c:pt>
                <c:pt idx="7">
                  <c:v>10500</c:v>
                </c:pt>
                <c:pt idx="8">
                  <c:v>3600</c:v>
                </c:pt>
                <c:pt idx="9">
                  <c:v>5300</c:v>
                </c:pt>
              </c:numCache>
            </c:numRef>
          </c:val>
        </c:ser>
        <c:ser>
          <c:idx val="3"/>
          <c:order val="2"/>
          <c:tx>
            <c:strRef>
              <c:f>Regiuni!$D$124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Regiuni!$D$125:$D$134</c:f>
              <c:numCache>
                <c:formatCode>#,##0</c:formatCode>
                <c:ptCount val="10"/>
                <c:pt idx="0">
                  <c:v>25900</c:v>
                </c:pt>
                <c:pt idx="1">
                  <c:v>6000</c:v>
                </c:pt>
                <c:pt idx="2">
                  <c:v>5700</c:v>
                </c:pt>
                <c:pt idx="3">
                  <c:v>6000</c:v>
                </c:pt>
                <c:pt idx="4">
                  <c:v>3800</c:v>
                </c:pt>
                <c:pt idx="5">
                  <c:v>4900</c:v>
                </c:pt>
                <c:pt idx="6">
                  <c:v>4800</c:v>
                </c:pt>
                <c:pt idx="7">
                  <c:v>14100</c:v>
                </c:pt>
                <c:pt idx="8">
                  <c:v>4600</c:v>
                </c:pt>
                <c:pt idx="9">
                  <c:v>6700</c:v>
                </c:pt>
              </c:numCache>
            </c:numRef>
          </c:val>
        </c:ser>
        <c:ser>
          <c:idx val="4"/>
          <c:order val="3"/>
          <c:tx>
            <c:strRef>
              <c:f>Regiuni!$E$124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Regiuni!$E$125:$E$134</c:f>
              <c:numCache>
                <c:formatCode>#,##0</c:formatCode>
                <c:ptCount val="10"/>
                <c:pt idx="0">
                  <c:v>26000</c:v>
                </c:pt>
                <c:pt idx="1">
                  <c:v>6900</c:v>
                </c:pt>
                <c:pt idx="2">
                  <c:v>6200</c:v>
                </c:pt>
                <c:pt idx="3">
                  <c:v>6500</c:v>
                </c:pt>
                <c:pt idx="4">
                  <c:v>4200</c:v>
                </c:pt>
                <c:pt idx="5">
                  <c:v>5500</c:v>
                </c:pt>
                <c:pt idx="6">
                  <c:v>5600</c:v>
                </c:pt>
                <c:pt idx="7">
                  <c:v>17600</c:v>
                </c:pt>
                <c:pt idx="8">
                  <c:v>5100</c:v>
                </c:pt>
                <c:pt idx="9">
                  <c:v>7700</c:v>
                </c:pt>
              </c:numCache>
            </c:numRef>
          </c:val>
        </c:ser>
        <c:ser>
          <c:idx val="5"/>
          <c:order val="4"/>
          <c:tx>
            <c:strRef>
              <c:f>Regiuni!$F$124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Regiuni!$F$125:$F$134</c:f>
              <c:numCache>
                <c:formatCode>#,##0</c:formatCode>
                <c:ptCount val="10"/>
                <c:pt idx="0">
                  <c:v>24400</c:v>
                </c:pt>
                <c:pt idx="1">
                  <c:v>5900</c:v>
                </c:pt>
                <c:pt idx="2">
                  <c:v>5400</c:v>
                </c:pt>
                <c:pt idx="3">
                  <c:v>5700</c:v>
                </c:pt>
                <c:pt idx="4">
                  <c:v>3700</c:v>
                </c:pt>
                <c:pt idx="5">
                  <c:v>4700</c:v>
                </c:pt>
                <c:pt idx="6">
                  <c:v>5000</c:v>
                </c:pt>
                <c:pt idx="7">
                  <c:v>14100</c:v>
                </c:pt>
                <c:pt idx="8">
                  <c:v>4500</c:v>
                </c:pt>
                <c:pt idx="9">
                  <c:v>6500</c:v>
                </c:pt>
              </c:numCache>
            </c:numRef>
          </c:val>
        </c:ser>
        <c:ser>
          <c:idx val="6"/>
          <c:order val="5"/>
          <c:tx>
            <c:strRef>
              <c:f>Regiuni!$G$124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Regiuni!$G$125:$G$134</c:f>
              <c:numCache>
                <c:formatCode>#,##0</c:formatCode>
                <c:ptCount val="10"/>
                <c:pt idx="0">
                  <c:v>25400</c:v>
                </c:pt>
                <c:pt idx="1">
                  <c:v>6300</c:v>
                </c:pt>
                <c:pt idx="2">
                  <c:v>5600</c:v>
                </c:pt>
                <c:pt idx="3">
                  <c:v>6000</c:v>
                </c:pt>
                <c:pt idx="4">
                  <c:v>3800</c:v>
                </c:pt>
                <c:pt idx="5">
                  <c:v>5100</c:v>
                </c:pt>
                <c:pt idx="6">
                  <c:v>5200</c:v>
                </c:pt>
                <c:pt idx="7">
                  <c:v>15200</c:v>
                </c:pt>
                <c:pt idx="8">
                  <c:v>4800</c:v>
                </c:pt>
                <c:pt idx="9">
                  <c:v>7000</c:v>
                </c:pt>
              </c:numCache>
            </c:numRef>
          </c:val>
        </c:ser>
        <c:ser>
          <c:idx val="7"/>
          <c:order val="6"/>
          <c:tx>
            <c:strRef>
              <c:f>Regiuni!$H$124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Regiuni!$H$125:$H$134</c:f>
              <c:numCache>
                <c:formatCode>#,##0</c:formatCode>
                <c:ptCount val="10"/>
                <c:pt idx="0">
                  <c:v>26100</c:v>
                </c:pt>
                <c:pt idx="1">
                  <c:v>6600</c:v>
                </c:pt>
                <c:pt idx="2">
                  <c:v>5700</c:v>
                </c:pt>
                <c:pt idx="3">
                  <c:v>6100</c:v>
                </c:pt>
                <c:pt idx="4">
                  <c:v>3900</c:v>
                </c:pt>
                <c:pt idx="5">
                  <c:v>5300</c:v>
                </c:pt>
                <c:pt idx="6">
                  <c:v>5400</c:v>
                </c:pt>
                <c:pt idx="7">
                  <c:v>17100</c:v>
                </c:pt>
                <c:pt idx="8">
                  <c:v>5000</c:v>
                </c:pt>
                <c:pt idx="9">
                  <c:v>7300</c:v>
                </c:pt>
              </c:numCache>
            </c:numRef>
          </c:val>
        </c:ser>
        <c:ser>
          <c:idx val="8"/>
          <c:order val="7"/>
          <c:tx>
            <c:strRef>
              <c:f>Regiuni!$I$124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Regiuni!$I$125:$I$134</c:f>
              <c:numCache>
                <c:formatCode>#,##0</c:formatCode>
                <c:ptCount val="10"/>
                <c:pt idx="0">
                  <c:v>26500</c:v>
                </c:pt>
                <c:pt idx="1">
                  <c:v>6700</c:v>
                </c:pt>
                <c:pt idx="2">
                  <c:v>5800</c:v>
                </c:pt>
                <c:pt idx="3">
                  <c:v>6400</c:v>
                </c:pt>
                <c:pt idx="4">
                  <c:v>4200</c:v>
                </c:pt>
                <c:pt idx="5">
                  <c:v>5700</c:v>
                </c:pt>
                <c:pt idx="6">
                  <c:v>5100</c:v>
                </c:pt>
                <c:pt idx="7">
                  <c:v>15600</c:v>
                </c:pt>
                <c:pt idx="8">
                  <c:v>5000</c:v>
                </c:pt>
                <c:pt idx="9">
                  <c:v>7100</c:v>
                </c:pt>
              </c:numCache>
            </c:numRef>
          </c:val>
        </c:ser>
        <c:ser>
          <c:idx val="9"/>
          <c:order val="8"/>
          <c:tx>
            <c:strRef>
              <c:f>Regiuni!$J$124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Regiuni!$J$125:$J$134</c:f>
              <c:numCache>
                <c:formatCode>#,##0</c:formatCode>
                <c:ptCount val="10"/>
                <c:pt idx="0">
                  <c:v>26700</c:v>
                </c:pt>
                <c:pt idx="1">
                  <c:v>7200</c:v>
                </c:pt>
                <c:pt idx="2">
                  <c:v>6300</c:v>
                </c:pt>
                <c:pt idx="3">
                  <c:v>6800</c:v>
                </c:pt>
                <c:pt idx="4">
                  <c:v>4500</c:v>
                </c:pt>
                <c:pt idx="5">
                  <c:v>6500</c:v>
                </c:pt>
                <c:pt idx="6">
                  <c:v>5700</c:v>
                </c:pt>
                <c:pt idx="7">
                  <c:v>16900</c:v>
                </c:pt>
                <c:pt idx="8">
                  <c:v>5300</c:v>
                </c:pt>
                <c:pt idx="9">
                  <c:v>7500</c:v>
                </c:pt>
              </c:numCache>
            </c:numRef>
          </c:val>
        </c:ser>
        <c:ser>
          <c:idx val="0"/>
          <c:order val="9"/>
          <c:tx>
            <c:strRef>
              <c:f>Regiuni!$K$124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Regiuni!$K$125:$K$134</c:f>
              <c:numCache>
                <c:formatCode>#,##0</c:formatCode>
                <c:ptCount val="10"/>
                <c:pt idx="0">
                  <c:v>27500</c:v>
                </c:pt>
                <c:pt idx="1">
                  <c:v>7500</c:v>
                </c:pt>
                <c:pt idx="2">
                  <c:v>6500</c:v>
                </c:pt>
                <c:pt idx="3">
                  <c:v>7100</c:v>
                </c:pt>
                <c:pt idx="4">
                  <c:v>4700</c:v>
                </c:pt>
                <c:pt idx="5">
                  <c:v>6800</c:v>
                </c:pt>
                <c:pt idx="6">
                  <c:v>5900</c:v>
                </c:pt>
                <c:pt idx="7">
                  <c:v>17700</c:v>
                </c:pt>
                <c:pt idx="8">
                  <c:v>5600</c:v>
                </c:pt>
                <c:pt idx="9">
                  <c:v>7900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042624"/>
        <c:axId val="102048512"/>
      </c:barChart>
      <c:catAx>
        <c:axId val="10204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2048512"/>
        <c:crosses val="autoZero"/>
        <c:auto val="1"/>
        <c:lblAlgn val="ctr"/>
        <c:lblOffset val="100"/>
        <c:noMultiLvlLbl val="0"/>
      </c:catAx>
      <c:valAx>
        <c:axId val="1020485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Euro/locuitor</a:t>
                </a:r>
              </a:p>
            </c:rich>
          </c:tx>
          <c:layout/>
          <c:overlay val="0"/>
        </c:title>
        <c:numFmt formatCode="#,##0" sourceLinked="1"/>
        <c:majorTickMark val="none"/>
        <c:minorTickMark val="none"/>
        <c:tickLblPos val="nextTo"/>
        <c:crossAx val="10204262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Evoluţia p</a:t>
            </a:r>
            <a:r>
              <a:rPr lang="vi-VN" sz="1100">
                <a:latin typeface="Arial" panose="020B0604020202020204" pitchFamily="34" charset="0"/>
                <a:cs typeface="Arial" panose="020B0604020202020204" pitchFamily="34" charset="0"/>
              </a:rPr>
              <a:t>rodusul intern brut pe locuitor calculat pe baza parităţii puterii de cumpărare (în PCS)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Regiuni!$B$155</c:f>
              <c:strCache>
                <c:ptCount val="1"/>
                <c:pt idx="0">
                  <c:v>2005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Regiuni!$B$156:$B$165</c:f>
              <c:numCache>
                <c:formatCode>#,##0</c:formatCode>
                <c:ptCount val="10"/>
                <c:pt idx="0">
                  <c:v>23300</c:v>
                </c:pt>
                <c:pt idx="1">
                  <c:v>8000</c:v>
                </c:pt>
                <c:pt idx="2">
                  <c:v>7400</c:v>
                </c:pt>
                <c:pt idx="3">
                  <c:v>7700</c:v>
                </c:pt>
                <c:pt idx="4">
                  <c:v>5200</c:v>
                </c:pt>
                <c:pt idx="5">
                  <c:v>6900</c:v>
                </c:pt>
                <c:pt idx="6">
                  <c:v>6600</c:v>
                </c:pt>
                <c:pt idx="7">
                  <c:v>18600</c:v>
                </c:pt>
                <c:pt idx="8">
                  <c:v>6100</c:v>
                </c:pt>
                <c:pt idx="9">
                  <c:v>8800</c:v>
                </c:pt>
              </c:numCache>
            </c:numRef>
          </c:val>
        </c:ser>
        <c:ser>
          <c:idx val="1"/>
          <c:order val="1"/>
          <c:tx>
            <c:strRef>
              <c:f>Regiuni!$C$155</c:f>
              <c:strCache>
                <c:ptCount val="1"/>
                <c:pt idx="0">
                  <c:v>2006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Regiuni!$C$156:$C$165</c:f>
              <c:numCache>
                <c:formatCode>#,##0</c:formatCode>
                <c:ptCount val="10"/>
                <c:pt idx="0">
                  <c:v>24500</c:v>
                </c:pt>
                <c:pt idx="1">
                  <c:v>9300</c:v>
                </c:pt>
                <c:pt idx="2">
                  <c:v>8700</c:v>
                </c:pt>
                <c:pt idx="3">
                  <c:v>9100</c:v>
                </c:pt>
                <c:pt idx="4">
                  <c:v>5900</c:v>
                </c:pt>
                <c:pt idx="5">
                  <c:v>7900</c:v>
                </c:pt>
                <c:pt idx="6">
                  <c:v>7700</c:v>
                </c:pt>
                <c:pt idx="7">
                  <c:v>21100</c:v>
                </c:pt>
                <c:pt idx="8">
                  <c:v>7200</c:v>
                </c:pt>
                <c:pt idx="9">
                  <c:v>10500</c:v>
                </c:pt>
              </c:numCache>
            </c:numRef>
          </c:val>
        </c:ser>
        <c:ser>
          <c:idx val="2"/>
          <c:order val="2"/>
          <c:tx>
            <c:strRef>
              <c:f>Regiuni!$D$155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Regiuni!$D$156:$D$165</c:f>
              <c:numCache>
                <c:formatCode>#,##0</c:formatCode>
                <c:ptCount val="10"/>
                <c:pt idx="0">
                  <c:v>25900</c:v>
                </c:pt>
                <c:pt idx="1">
                  <c:v>10700</c:v>
                </c:pt>
                <c:pt idx="2">
                  <c:v>10300</c:v>
                </c:pt>
                <c:pt idx="3">
                  <c:v>10700</c:v>
                </c:pt>
                <c:pt idx="4">
                  <c:v>6700</c:v>
                </c:pt>
                <c:pt idx="5">
                  <c:v>8700</c:v>
                </c:pt>
                <c:pt idx="6">
                  <c:v>8700</c:v>
                </c:pt>
                <c:pt idx="7">
                  <c:v>25200</c:v>
                </c:pt>
                <c:pt idx="8">
                  <c:v>8200</c:v>
                </c:pt>
                <c:pt idx="9">
                  <c:v>12000</c:v>
                </c:pt>
              </c:numCache>
            </c:numRef>
          </c:val>
        </c:ser>
        <c:ser>
          <c:idx val="3"/>
          <c:order val="3"/>
          <c:tx>
            <c:strRef>
              <c:f>Regiuni!$E$155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Regiuni!$E$156:$E$165</c:f>
              <c:numCache>
                <c:formatCode>#,##0</c:formatCode>
                <c:ptCount val="10"/>
                <c:pt idx="0">
                  <c:v>26000</c:v>
                </c:pt>
                <c:pt idx="1">
                  <c:v>12500</c:v>
                </c:pt>
                <c:pt idx="2">
                  <c:v>11100</c:v>
                </c:pt>
                <c:pt idx="3">
                  <c:v>11800</c:v>
                </c:pt>
                <c:pt idx="4">
                  <c:v>7600</c:v>
                </c:pt>
                <c:pt idx="5">
                  <c:v>9800</c:v>
                </c:pt>
                <c:pt idx="6">
                  <c:v>10100</c:v>
                </c:pt>
                <c:pt idx="7">
                  <c:v>31800</c:v>
                </c:pt>
                <c:pt idx="8">
                  <c:v>9200</c:v>
                </c:pt>
                <c:pt idx="9">
                  <c:v>13800</c:v>
                </c:pt>
              </c:numCache>
            </c:numRef>
          </c:val>
        </c:ser>
        <c:ser>
          <c:idx val="4"/>
          <c:order val="4"/>
          <c:tx>
            <c:strRef>
              <c:f>Regiuni!$F$155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Regiuni!$F$156:$F$165</c:f>
              <c:numCache>
                <c:formatCode>#,##0</c:formatCode>
                <c:ptCount val="10"/>
                <c:pt idx="0">
                  <c:v>24400</c:v>
                </c:pt>
                <c:pt idx="1">
                  <c:v>11900</c:v>
                </c:pt>
                <c:pt idx="2">
                  <c:v>10800</c:v>
                </c:pt>
                <c:pt idx="3">
                  <c:v>11500</c:v>
                </c:pt>
                <c:pt idx="4">
                  <c:v>7400</c:v>
                </c:pt>
                <c:pt idx="5">
                  <c:v>9500</c:v>
                </c:pt>
                <c:pt idx="6">
                  <c:v>10100</c:v>
                </c:pt>
                <c:pt idx="7">
                  <c:v>28300</c:v>
                </c:pt>
                <c:pt idx="8">
                  <c:v>9000</c:v>
                </c:pt>
                <c:pt idx="9">
                  <c:v>13200</c:v>
                </c:pt>
              </c:numCache>
            </c:numRef>
          </c:val>
        </c:ser>
        <c:ser>
          <c:idx val="5"/>
          <c:order val="5"/>
          <c:tx>
            <c:strRef>
              <c:f>Regiuni!$G$155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Regiuni!$G$156:$G$165</c:f>
              <c:numCache>
                <c:formatCode>#,##0</c:formatCode>
                <c:ptCount val="10"/>
                <c:pt idx="0">
                  <c:v>25400</c:v>
                </c:pt>
                <c:pt idx="1">
                  <c:v>12600</c:v>
                </c:pt>
                <c:pt idx="2">
                  <c:v>11200</c:v>
                </c:pt>
                <c:pt idx="3">
                  <c:v>12100</c:v>
                </c:pt>
                <c:pt idx="4">
                  <c:v>7700</c:v>
                </c:pt>
                <c:pt idx="5">
                  <c:v>10300</c:v>
                </c:pt>
                <c:pt idx="6">
                  <c:v>10400</c:v>
                </c:pt>
                <c:pt idx="7">
                  <c:v>30700</c:v>
                </c:pt>
                <c:pt idx="8">
                  <c:v>9600</c:v>
                </c:pt>
                <c:pt idx="9">
                  <c:v>14200</c:v>
                </c:pt>
              </c:numCache>
            </c:numRef>
          </c:val>
        </c:ser>
        <c:ser>
          <c:idx val="6"/>
          <c:order val="6"/>
          <c:tx>
            <c:strRef>
              <c:f>Regiuni!$H$155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Regiuni!$H$156:$H$165</c:f>
              <c:numCache>
                <c:formatCode>#,##0</c:formatCode>
                <c:ptCount val="10"/>
                <c:pt idx="0">
                  <c:v>26100</c:v>
                </c:pt>
                <c:pt idx="1">
                  <c:v>13300</c:v>
                </c:pt>
                <c:pt idx="2">
                  <c:v>11400</c:v>
                </c:pt>
                <c:pt idx="3">
                  <c:v>12400</c:v>
                </c:pt>
                <c:pt idx="4">
                  <c:v>7800</c:v>
                </c:pt>
                <c:pt idx="5">
                  <c:v>10700</c:v>
                </c:pt>
                <c:pt idx="6">
                  <c:v>10800</c:v>
                </c:pt>
                <c:pt idx="7">
                  <c:v>34300</c:v>
                </c:pt>
                <c:pt idx="8">
                  <c:v>10100</c:v>
                </c:pt>
                <c:pt idx="9">
                  <c:v>14700</c:v>
                </c:pt>
              </c:numCache>
            </c:numRef>
          </c:val>
        </c:ser>
        <c:ser>
          <c:idx val="7"/>
          <c:order val="7"/>
          <c:tx>
            <c:strRef>
              <c:f>Regiuni!$I$155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Regiuni!$I$156:$I$165</c:f>
              <c:numCache>
                <c:formatCode>#,##0</c:formatCode>
                <c:ptCount val="10"/>
                <c:pt idx="0">
                  <c:v>26500</c:v>
                </c:pt>
                <c:pt idx="1">
                  <c:v>14300</c:v>
                </c:pt>
                <c:pt idx="2">
                  <c:v>12500</c:v>
                </c:pt>
                <c:pt idx="3">
                  <c:v>13800</c:v>
                </c:pt>
                <c:pt idx="4">
                  <c:v>9000</c:v>
                </c:pt>
                <c:pt idx="5">
                  <c:v>12300</c:v>
                </c:pt>
                <c:pt idx="6">
                  <c:v>11000</c:v>
                </c:pt>
                <c:pt idx="7">
                  <c:v>33400</c:v>
                </c:pt>
                <c:pt idx="8">
                  <c:v>10800</c:v>
                </c:pt>
                <c:pt idx="9">
                  <c:v>15400</c:v>
                </c:pt>
              </c:numCache>
            </c:numRef>
          </c:val>
        </c:ser>
        <c:ser>
          <c:idx val="8"/>
          <c:order val="8"/>
          <c:tx>
            <c:strRef>
              <c:f>Regiuni!$J$155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Regiuni!$J$156:$J$165</c:f>
              <c:numCache>
                <c:formatCode>#,##0</c:formatCode>
                <c:ptCount val="10"/>
                <c:pt idx="0">
                  <c:v>26700</c:v>
                </c:pt>
                <c:pt idx="1">
                  <c:v>14400</c:v>
                </c:pt>
                <c:pt idx="2">
                  <c:v>12500</c:v>
                </c:pt>
                <c:pt idx="3">
                  <c:v>13500</c:v>
                </c:pt>
                <c:pt idx="4">
                  <c:v>9000</c:v>
                </c:pt>
                <c:pt idx="5">
                  <c:v>13000</c:v>
                </c:pt>
                <c:pt idx="6">
                  <c:v>11400</c:v>
                </c:pt>
                <c:pt idx="7">
                  <c:v>33900</c:v>
                </c:pt>
                <c:pt idx="8">
                  <c:v>10700</c:v>
                </c:pt>
                <c:pt idx="9">
                  <c:v>15100</c:v>
                </c:pt>
              </c:numCache>
            </c:numRef>
          </c:val>
        </c:ser>
        <c:ser>
          <c:idx val="9"/>
          <c:order val="9"/>
          <c:tx>
            <c:strRef>
              <c:f>Regiuni!$K$155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Regiuni!$K$156:$K$165</c:f>
              <c:numCache>
                <c:formatCode>#,##0</c:formatCode>
                <c:ptCount val="10"/>
                <c:pt idx="0">
                  <c:v>27500</c:v>
                </c:pt>
                <c:pt idx="1">
                  <c:v>15200</c:v>
                </c:pt>
                <c:pt idx="2">
                  <c:v>13100</c:v>
                </c:pt>
                <c:pt idx="3">
                  <c:v>14200</c:v>
                </c:pt>
                <c:pt idx="4">
                  <c:v>9500</c:v>
                </c:pt>
                <c:pt idx="5">
                  <c:v>13600</c:v>
                </c:pt>
                <c:pt idx="6">
                  <c:v>11900</c:v>
                </c:pt>
                <c:pt idx="7">
                  <c:v>35600</c:v>
                </c:pt>
                <c:pt idx="8">
                  <c:v>11200</c:v>
                </c:pt>
                <c:pt idx="9">
                  <c:v>15800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730560"/>
        <c:axId val="101744640"/>
      </c:barChart>
      <c:catAx>
        <c:axId val="101730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1744640"/>
        <c:crosses val="autoZero"/>
        <c:auto val="1"/>
        <c:lblAlgn val="ctr"/>
        <c:lblOffset val="100"/>
        <c:noMultiLvlLbl val="0"/>
      </c:catAx>
      <c:valAx>
        <c:axId val="101744640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10173056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regiona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l</a:t>
            </a:r>
          </a:p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Regiunea Centru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Regiuni!$N$21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Regiuni!$N$23:$N$32</c:f>
              <c:numCache>
                <c:formatCode>0.0%</c:formatCode>
                <c:ptCount val="10"/>
                <c:pt idx="0">
                  <c:v>6.9931204757130203E-2</c:v>
                </c:pt>
                <c:pt idx="1">
                  <c:v>0.31301159337973783</c:v>
                </c:pt>
                <c:pt idx="2">
                  <c:v>0.10873744018329944</c:v>
                </c:pt>
                <c:pt idx="3">
                  <c:v>0.20740384411048199</c:v>
                </c:pt>
                <c:pt idx="4">
                  <c:v>2.5756197077796004E-2</c:v>
                </c:pt>
                <c:pt idx="5">
                  <c:v>1.6983402978615711E-2</c:v>
                </c:pt>
                <c:pt idx="6">
                  <c:v>9.1918249382272429E-2</c:v>
                </c:pt>
                <c:pt idx="7">
                  <c:v>2.6188944463441541E-2</c:v>
                </c:pt>
                <c:pt idx="8">
                  <c:v>0.11736147736866406</c:v>
                </c:pt>
                <c:pt idx="9">
                  <c:v>2.2707646298560924E-2</c:v>
                </c:pt>
              </c:numCache>
            </c:numRef>
          </c:val>
        </c:ser>
        <c:ser>
          <c:idx val="1"/>
          <c:order val="1"/>
          <c:tx>
            <c:strRef>
              <c:f>Regiuni!$O$21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Regiuni!$O$23:$O$32</c:f>
              <c:numCache>
                <c:formatCode>0.0%</c:formatCode>
                <c:ptCount val="10"/>
                <c:pt idx="0">
                  <c:v>6.5068519339889566E-2</c:v>
                </c:pt>
                <c:pt idx="1">
                  <c:v>0.31954598290075398</c:v>
                </c:pt>
                <c:pt idx="2">
                  <c:v>0.10207928666472936</c:v>
                </c:pt>
                <c:pt idx="3">
                  <c:v>0.19929110013306212</c:v>
                </c:pt>
                <c:pt idx="4">
                  <c:v>2.4086918617989388E-2</c:v>
                </c:pt>
                <c:pt idx="5">
                  <c:v>1.5340378997598764E-2</c:v>
                </c:pt>
                <c:pt idx="6">
                  <c:v>0.10368520869339123</c:v>
                </c:pt>
                <c:pt idx="7">
                  <c:v>2.7604652585534468E-2</c:v>
                </c:pt>
                <c:pt idx="8">
                  <c:v>0.11915559090283408</c:v>
                </c:pt>
                <c:pt idx="9">
                  <c:v>2.4142361164216995E-2</c:v>
                </c:pt>
              </c:numCache>
            </c:numRef>
          </c:val>
        </c:ser>
        <c:ser>
          <c:idx val="2"/>
          <c:order val="2"/>
          <c:tx>
            <c:strRef>
              <c:f>Regiuni!$P$21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Regiuni!$P$23:$P$32</c:f>
              <c:numCache>
                <c:formatCode>0.0%</c:formatCode>
                <c:ptCount val="10"/>
                <c:pt idx="0">
                  <c:v>6.6913977349778372E-2</c:v>
                </c:pt>
                <c:pt idx="1">
                  <c:v>0.36043850948615791</c:v>
                </c:pt>
                <c:pt idx="2">
                  <c:v>0.10058857701094033</c:v>
                </c:pt>
                <c:pt idx="3">
                  <c:v>0.13883020552563793</c:v>
                </c:pt>
                <c:pt idx="4">
                  <c:v>2.7559077179985767E-2</c:v>
                </c:pt>
                <c:pt idx="5">
                  <c:v>1.3609559192990124E-2</c:v>
                </c:pt>
                <c:pt idx="6">
                  <c:v>0.10797053939506014</c:v>
                </c:pt>
                <c:pt idx="7">
                  <c:v>3.6142102775894309E-2</c:v>
                </c:pt>
                <c:pt idx="8">
                  <c:v>0.11989524786171521</c:v>
                </c:pt>
                <c:pt idx="9">
                  <c:v>2.8052204221839922E-2</c:v>
                </c:pt>
              </c:numCache>
            </c:numRef>
          </c:val>
        </c:ser>
        <c:ser>
          <c:idx val="3"/>
          <c:order val="3"/>
          <c:tx>
            <c:strRef>
              <c:f>Regiuni!$Q$21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Regiuni!$Q$23:$Q$32</c:f>
              <c:numCache>
                <c:formatCode>0.0%</c:formatCode>
                <c:ptCount val="10"/>
                <c:pt idx="0">
                  <c:v>7.6578830229076161E-2</c:v>
                </c:pt>
                <c:pt idx="1">
                  <c:v>0.3871467934120833</c:v>
                </c:pt>
                <c:pt idx="2">
                  <c:v>8.1556187484135359E-2</c:v>
                </c:pt>
                <c:pt idx="3">
                  <c:v>0.12462890545964221</c:v>
                </c:pt>
                <c:pt idx="4">
                  <c:v>2.6097097093414658E-2</c:v>
                </c:pt>
                <c:pt idx="5">
                  <c:v>1.2336709205351857E-2</c:v>
                </c:pt>
                <c:pt idx="6">
                  <c:v>0.10134973568136085</c:v>
                </c:pt>
                <c:pt idx="7">
                  <c:v>4.2379272415581745E-2</c:v>
                </c:pt>
                <c:pt idx="8">
                  <c:v>0.11515242926671351</c:v>
                </c:pt>
                <c:pt idx="9">
                  <c:v>3.2774039752640427E-2</c:v>
                </c:pt>
              </c:numCache>
            </c:numRef>
          </c:val>
        </c:ser>
        <c:ser>
          <c:idx val="4"/>
          <c:order val="4"/>
          <c:tx>
            <c:strRef>
              <c:f>Regiuni!$R$21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Regiuni!$R$23:$R$32</c:f>
              <c:numCache>
                <c:formatCode>0.0%</c:formatCode>
                <c:ptCount val="10"/>
                <c:pt idx="0">
                  <c:v>5.0997924856173979E-2</c:v>
                </c:pt>
                <c:pt idx="1">
                  <c:v>0.35675602719619387</c:v>
                </c:pt>
                <c:pt idx="2">
                  <c:v>7.8627705700740638E-2</c:v>
                </c:pt>
                <c:pt idx="3">
                  <c:v>0.17848092723499739</c:v>
                </c:pt>
                <c:pt idx="4">
                  <c:v>2.9107688154809103E-2</c:v>
                </c:pt>
                <c:pt idx="5">
                  <c:v>1.6010662527626406E-2</c:v>
                </c:pt>
                <c:pt idx="6">
                  <c:v>0.10141548428458151</c:v>
                </c:pt>
                <c:pt idx="7">
                  <c:v>3.9868068091711235E-2</c:v>
                </c:pt>
                <c:pt idx="8">
                  <c:v>0.11649992408010393</c:v>
                </c:pt>
                <c:pt idx="9">
                  <c:v>3.2235587873061931E-2</c:v>
                </c:pt>
              </c:numCache>
            </c:numRef>
          </c:val>
        </c:ser>
        <c:ser>
          <c:idx val="5"/>
          <c:order val="5"/>
          <c:tx>
            <c:strRef>
              <c:f>Regiuni!$S$21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Regiuni!$S$23:$S$32</c:f>
              <c:numCache>
                <c:formatCode>0.0%</c:formatCode>
                <c:ptCount val="10"/>
                <c:pt idx="0">
                  <c:v>6.2134407484239935E-2</c:v>
                </c:pt>
                <c:pt idx="1">
                  <c:v>0.35256134378470561</c:v>
                </c:pt>
                <c:pt idx="2">
                  <c:v>7.6694439205863357E-2</c:v>
                </c:pt>
                <c:pt idx="3">
                  <c:v>0.16085667725665986</c:v>
                </c:pt>
                <c:pt idx="4">
                  <c:v>3.6882834701005965E-2</c:v>
                </c:pt>
                <c:pt idx="5">
                  <c:v>2.1030082350494927E-2</c:v>
                </c:pt>
                <c:pt idx="6">
                  <c:v>9.7822845693966931E-2</c:v>
                </c:pt>
                <c:pt idx="7">
                  <c:v>5.0314556646792297E-2</c:v>
                </c:pt>
                <c:pt idx="8">
                  <c:v>0.11489578447349037</c:v>
                </c:pt>
                <c:pt idx="9">
                  <c:v>2.6807028402780798E-2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785984"/>
        <c:axId val="101787520"/>
      </c:barChart>
      <c:catAx>
        <c:axId val="10178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1787520"/>
        <c:crosses val="autoZero"/>
        <c:auto val="1"/>
        <c:lblAlgn val="ctr"/>
        <c:lblOffset val="100"/>
        <c:noMultiLvlLbl val="0"/>
      </c:catAx>
      <c:valAx>
        <c:axId val="1017875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10178598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regiona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l</a:t>
            </a:r>
          </a:p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Regiunea Nord - Est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Regiuni!$T$21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Regiuni!$T$23:$T$32</c:f>
              <c:numCache>
                <c:formatCode>0.0%</c:formatCode>
                <c:ptCount val="10"/>
                <c:pt idx="0">
                  <c:v>0.10538741435751402</c:v>
                </c:pt>
                <c:pt idx="1">
                  <c:v>0.21091477735996006</c:v>
                </c:pt>
                <c:pt idx="2">
                  <c:v>0.1155225357883165</c:v>
                </c:pt>
                <c:pt idx="3">
                  <c:v>0.20985603543743078</c:v>
                </c:pt>
                <c:pt idx="4">
                  <c:v>1.6866854076156401E-2</c:v>
                </c:pt>
                <c:pt idx="5">
                  <c:v>1.4475557664926435E-2</c:v>
                </c:pt>
                <c:pt idx="6">
                  <c:v>0.10636908311326915</c:v>
                </c:pt>
                <c:pt idx="7">
                  <c:v>2.6190679014599278E-2</c:v>
                </c:pt>
                <c:pt idx="8">
                  <c:v>0.17097262279986533</c:v>
                </c:pt>
                <c:pt idx="9">
                  <c:v>2.3444440387961982E-2</c:v>
                </c:pt>
              </c:numCache>
            </c:numRef>
          </c:val>
        </c:ser>
        <c:ser>
          <c:idx val="1"/>
          <c:order val="1"/>
          <c:tx>
            <c:strRef>
              <c:f>Regiuni!$U$21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Regiuni!$U$23:$U$32</c:f>
              <c:numCache>
                <c:formatCode>0.0%</c:formatCode>
                <c:ptCount val="10"/>
                <c:pt idx="0">
                  <c:v>9.4782612201454619E-2</c:v>
                </c:pt>
                <c:pt idx="1">
                  <c:v>0.21164266477446825</c:v>
                </c:pt>
                <c:pt idx="2">
                  <c:v>0.11545904626747731</c:v>
                </c:pt>
                <c:pt idx="3">
                  <c:v>0.20391394797529394</c:v>
                </c:pt>
                <c:pt idx="4">
                  <c:v>1.7320066441968103E-2</c:v>
                </c:pt>
                <c:pt idx="5">
                  <c:v>1.3169459272041155E-2</c:v>
                </c:pt>
                <c:pt idx="6">
                  <c:v>0.12376832395297457</c:v>
                </c:pt>
                <c:pt idx="7">
                  <c:v>2.5998242190649747E-2</c:v>
                </c:pt>
                <c:pt idx="8">
                  <c:v>0.16904804141334323</c:v>
                </c:pt>
                <c:pt idx="9">
                  <c:v>2.4897595510329145E-2</c:v>
                </c:pt>
              </c:numCache>
            </c:numRef>
          </c:val>
        </c:ser>
        <c:ser>
          <c:idx val="2"/>
          <c:order val="2"/>
          <c:tx>
            <c:strRef>
              <c:f>Regiuni!$V$21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Regiuni!$V$23:$V$32</c:f>
              <c:numCache>
                <c:formatCode>0.0%</c:formatCode>
                <c:ptCount val="10"/>
                <c:pt idx="0">
                  <c:v>9.8636378131028893E-2</c:v>
                </c:pt>
                <c:pt idx="1">
                  <c:v>0.27434668920103955</c:v>
                </c:pt>
                <c:pt idx="2">
                  <c:v>9.728311994770325E-2</c:v>
                </c:pt>
                <c:pt idx="3">
                  <c:v>0.15223257705001675</c:v>
                </c:pt>
                <c:pt idx="4">
                  <c:v>1.8642676063074987E-2</c:v>
                </c:pt>
                <c:pt idx="5">
                  <c:v>1.2621773306334603E-2</c:v>
                </c:pt>
                <c:pt idx="6">
                  <c:v>0.11912259442912036</c:v>
                </c:pt>
                <c:pt idx="7">
                  <c:v>2.939699293674963E-2</c:v>
                </c:pt>
                <c:pt idx="8">
                  <c:v>0.16847765429933514</c:v>
                </c:pt>
                <c:pt idx="9">
                  <c:v>2.923954463559687E-2</c:v>
                </c:pt>
              </c:numCache>
            </c:numRef>
          </c:val>
        </c:ser>
        <c:ser>
          <c:idx val="3"/>
          <c:order val="3"/>
          <c:tx>
            <c:strRef>
              <c:f>Regiuni!$W$21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Regiuni!$W$23:$W$32</c:f>
              <c:numCache>
                <c:formatCode>0.0%</c:formatCode>
                <c:ptCount val="10"/>
                <c:pt idx="0">
                  <c:v>0.11653532018939379</c:v>
                </c:pt>
                <c:pt idx="1">
                  <c:v>0.27701430010712136</c:v>
                </c:pt>
                <c:pt idx="2">
                  <c:v>8.9970013977548322E-2</c:v>
                </c:pt>
                <c:pt idx="3">
                  <c:v>0.1354089926209695</c:v>
                </c:pt>
                <c:pt idx="4">
                  <c:v>1.8951325477765343E-2</c:v>
                </c:pt>
                <c:pt idx="5">
                  <c:v>9.5991111712866919E-3</c:v>
                </c:pt>
                <c:pt idx="6">
                  <c:v>0.12014917349283402</c:v>
                </c:pt>
                <c:pt idx="7">
                  <c:v>3.4292779859587362E-2</c:v>
                </c:pt>
                <c:pt idx="8">
                  <c:v>0.16336209814548597</c:v>
                </c:pt>
                <c:pt idx="9">
                  <c:v>3.4716884958007621E-2</c:v>
                </c:pt>
              </c:numCache>
            </c:numRef>
          </c:val>
        </c:ser>
        <c:ser>
          <c:idx val="4"/>
          <c:order val="4"/>
          <c:tx>
            <c:strRef>
              <c:f>Regiuni!$X$21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Regiuni!$X$23:$X$32</c:f>
              <c:numCache>
                <c:formatCode>0.0%</c:formatCode>
                <c:ptCount val="10"/>
                <c:pt idx="0">
                  <c:v>8.355989125219894E-2</c:v>
                </c:pt>
                <c:pt idx="1">
                  <c:v>0.24933334325105344</c:v>
                </c:pt>
                <c:pt idx="2">
                  <c:v>8.6596573179757441E-2</c:v>
                </c:pt>
                <c:pt idx="3">
                  <c:v>0.18300611055530552</c:v>
                </c:pt>
                <c:pt idx="4">
                  <c:v>2.2439461616563582E-2</c:v>
                </c:pt>
                <c:pt idx="5">
                  <c:v>1.5040222553639368E-2</c:v>
                </c:pt>
                <c:pt idx="6">
                  <c:v>0.12739187515573919</c:v>
                </c:pt>
                <c:pt idx="7">
                  <c:v>3.0762908222657773E-2</c:v>
                </c:pt>
                <c:pt idx="8">
                  <c:v>0.16655261288534989</c:v>
                </c:pt>
                <c:pt idx="9">
                  <c:v>3.5317001327734777E-2</c:v>
                </c:pt>
              </c:numCache>
            </c:numRef>
          </c:val>
        </c:ser>
        <c:ser>
          <c:idx val="5"/>
          <c:order val="5"/>
          <c:tx>
            <c:strRef>
              <c:f>Regiuni!$Y$21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Regiuni!$Y$23:$Y$32</c:f>
              <c:numCache>
                <c:formatCode>0.0%</c:formatCode>
                <c:ptCount val="10"/>
                <c:pt idx="0">
                  <c:v>9.8204855610217065E-2</c:v>
                </c:pt>
                <c:pt idx="1">
                  <c:v>0.23830046693904777</c:v>
                </c:pt>
                <c:pt idx="2">
                  <c:v>7.9489076961560906E-2</c:v>
                </c:pt>
                <c:pt idx="3">
                  <c:v>0.16600829650629534</c:v>
                </c:pt>
                <c:pt idx="4">
                  <c:v>3.0479585313655185E-2</c:v>
                </c:pt>
                <c:pt idx="5">
                  <c:v>1.8851274354484561E-2</c:v>
                </c:pt>
                <c:pt idx="6">
                  <c:v>0.13440652880847162</c:v>
                </c:pt>
                <c:pt idx="7">
                  <c:v>4.0669557241724337E-2</c:v>
                </c:pt>
                <c:pt idx="8">
                  <c:v>0.16523353900886628</c:v>
                </c:pt>
                <c:pt idx="9">
                  <c:v>2.8356819255676922E-2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861248"/>
        <c:axId val="101862784"/>
      </c:barChart>
      <c:catAx>
        <c:axId val="101861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1862784"/>
        <c:crosses val="autoZero"/>
        <c:auto val="1"/>
        <c:lblAlgn val="ctr"/>
        <c:lblOffset val="100"/>
        <c:noMultiLvlLbl val="0"/>
      </c:catAx>
      <c:valAx>
        <c:axId val="1018627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crossAx val="10186124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regiona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l</a:t>
            </a:r>
          </a:p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Regiunea Sud - Est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Regiuni!$Z$21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Regiuni!$Z$23:$Z$32</c:f>
              <c:numCache>
                <c:formatCode>0.0%</c:formatCode>
                <c:ptCount val="10"/>
                <c:pt idx="0">
                  <c:v>0.10944823752913946</c:v>
                </c:pt>
                <c:pt idx="1">
                  <c:v>0.25365228428501507</c:v>
                </c:pt>
                <c:pt idx="2">
                  <c:v>0.13220812835466772</c:v>
                </c:pt>
                <c:pt idx="3">
                  <c:v>0.20580134560025218</c:v>
                </c:pt>
                <c:pt idx="4">
                  <c:v>1.4611211123186302E-2</c:v>
                </c:pt>
                <c:pt idx="5">
                  <c:v>1.3748434142739813E-2</c:v>
                </c:pt>
                <c:pt idx="6">
                  <c:v>8.6292215926531218E-2</c:v>
                </c:pt>
                <c:pt idx="7">
                  <c:v>3.250968550119876E-2</c:v>
                </c:pt>
                <c:pt idx="8">
                  <c:v>0.12807882795065578</c:v>
                </c:pt>
                <c:pt idx="9">
                  <c:v>2.3649629586613683E-2</c:v>
                </c:pt>
              </c:numCache>
            </c:numRef>
          </c:val>
        </c:ser>
        <c:ser>
          <c:idx val="1"/>
          <c:order val="1"/>
          <c:tx>
            <c:strRef>
              <c:f>Regiuni!$AA$21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Regiuni!$AA$23:$AA$32</c:f>
              <c:numCache>
                <c:formatCode>0.0%</c:formatCode>
                <c:ptCount val="10"/>
                <c:pt idx="0">
                  <c:v>9.9119624339822104E-2</c:v>
                </c:pt>
                <c:pt idx="1">
                  <c:v>0.25054880695494691</c:v>
                </c:pt>
                <c:pt idx="2">
                  <c:v>0.13102830950843095</c:v>
                </c:pt>
                <c:pt idx="3">
                  <c:v>0.20780728516570127</c:v>
                </c:pt>
                <c:pt idx="4">
                  <c:v>1.3665656626493513E-2</c:v>
                </c:pt>
                <c:pt idx="5">
                  <c:v>1.2857762944471328E-2</c:v>
                </c:pt>
                <c:pt idx="6">
                  <c:v>0.10141038714514464</c:v>
                </c:pt>
                <c:pt idx="7">
                  <c:v>3.0089366748425227E-2</c:v>
                </c:pt>
                <c:pt idx="8">
                  <c:v>0.12819341265506262</c:v>
                </c:pt>
                <c:pt idx="9">
                  <c:v>2.5279387911501375E-2</c:v>
                </c:pt>
              </c:numCache>
            </c:numRef>
          </c:val>
        </c:ser>
        <c:ser>
          <c:idx val="2"/>
          <c:order val="2"/>
          <c:tx>
            <c:strRef>
              <c:f>Regiuni!$AB$21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Regiuni!$AB$23:$AB$32</c:f>
              <c:numCache>
                <c:formatCode>0.0%</c:formatCode>
                <c:ptCount val="10"/>
                <c:pt idx="0">
                  <c:v>9.8857578365476456E-2</c:v>
                </c:pt>
                <c:pt idx="1">
                  <c:v>0.32482901093187816</c:v>
                </c:pt>
                <c:pt idx="2">
                  <c:v>0.11914191354146769</c:v>
                </c:pt>
                <c:pt idx="3">
                  <c:v>0.14127744047138432</c:v>
                </c:pt>
                <c:pt idx="4">
                  <c:v>1.4332950622413992E-2</c:v>
                </c:pt>
                <c:pt idx="5">
                  <c:v>1.1495113050704931E-2</c:v>
                </c:pt>
                <c:pt idx="6">
                  <c:v>0.10729822502220444</c:v>
                </c:pt>
                <c:pt idx="7">
                  <c:v>3.4453829505239467E-2</c:v>
                </c:pt>
                <c:pt idx="8">
                  <c:v>0.12177099970262771</c:v>
                </c:pt>
                <c:pt idx="9">
                  <c:v>2.6542938786602886E-2</c:v>
                </c:pt>
              </c:numCache>
            </c:numRef>
          </c:val>
        </c:ser>
        <c:ser>
          <c:idx val="3"/>
          <c:order val="3"/>
          <c:tx>
            <c:strRef>
              <c:f>Regiuni!$AC$21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Regiuni!$AC$23:$AC$32</c:f>
              <c:numCache>
                <c:formatCode>0.0%</c:formatCode>
                <c:ptCount val="10"/>
                <c:pt idx="0">
                  <c:v>0.12755611330912853</c:v>
                </c:pt>
                <c:pt idx="1">
                  <c:v>0.34039487675668428</c:v>
                </c:pt>
                <c:pt idx="2">
                  <c:v>9.9175184649429524E-2</c:v>
                </c:pt>
                <c:pt idx="3">
                  <c:v>0.13287478325845173</c:v>
                </c:pt>
                <c:pt idx="4">
                  <c:v>1.1794572121049557E-2</c:v>
                </c:pt>
                <c:pt idx="5">
                  <c:v>6.2000057478421647E-3</c:v>
                </c:pt>
                <c:pt idx="6">
                  <c:v>9.6849224520294666E-2</c:v>
                </c:pt>
                <c:pt idx="7">
                  <c:v>4.0313448992690661E-2</c:v>
                </c:pt>
                <c:pt idx="8">
                  <c:v>0.11482655886269362</c:v>
                </c:pt>
                <c:pt idx="9">
                  <c:v>3.001523178173527E-2</c:v>
                </c:pt>
              </c:numCache>
            </c:numRef>
          </c:val>
        </c:ser>
        <c:ser>
          <c:idx val="4"/>
          <c:order val="4"/>
          <c:tx>
            <c:strRef>
              <c:f>Regiuni!$AD$21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Regiuni!$AD$23:$AD$32</c:f>
              <c:numCache>
                <c:formatCode>0.0%</c:formatCode>
                <c:ptCount val="10"/>
                <c:pt idx="0">
                  <c:v>8.0072445911980678E-2</c:v>
                </c:pt>
                <c:pt idx="1">
                  <c:v>0.29984440673908908</c:v>
                </c:pt>
                <c:pt idx="2">
                  <c:v>9.9878904792413251E-2</c:v>
                </c:pt>
                <c:pt idx="3">
                  <c:v>0.21444940402852777</c:v>
                </c:pt>
                <c:pt idx="4">
                  <c:v>1.3091659215556509E-2</c:v>
                </c:pt>
                <c:pt idx="5">
                  <c:v>1.3191985186958327E-2</c:v>
                </c:pt>
                <c:pt idx="6">
                  <c:v>9.9350873363982628E-2</c:v>
                </c:pt>
                <c:pt idx="7">
                  <c:v>3.4417088505107822E-2</c:v>
                </c:pt>
                <c:pt idx="8">
                  <c:v>0.11370100748396543</c:v>
                </c:pt>
                <c:pt idx="9">
                  <c:v>3.2002224772418451E-2</c:v>
                </c:pt>
              </c:numCache>
            </c:numRef>
          </c:val>
        </c:ser>
        <c:ser>
          <c:idx val="5"/>
          <c:order val="5"/>
          <c:tx>
            <c:strRef>
              <c:f>Regiuni!$AE$21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Regiuni!$AE$23:$AE$32</c:f>
              <c:numCache>
                <c:formatCode>0.0%</c:formatCode>
                <c:ptCount val="10"/>
                <c:pt idx="0">
                  <c:v>9.4791266507547656E-2</c:v>
                </c:pt>
                <c:pt idx="1">
                  <c:v>0.32352431812886118</c:v>
                </c:pt>
                <c:pt idx="2">
                  <c:v>9.2691021531446982E-2</c:v>
                </c:pt>
                <c:pt idx="3">
                  <c:v>0.18517737151349886</c:v>
                </c:pt>
                <c:pt idx="4">
                  <c:v>1.7881995830997977E-2</c:v>
                </c:pt>
                <c:pt idx="5">
                  <c:v>1.5800643613303023E-2</c:v>
                </c:pt>
                <c:pt idx="6">
                  <c:v>0.10019302101504493</c:v>
                </c:pt>
                <c:pt idx="7">
                  <c:v>3.8270430943819239E-2</c:v>
                </c:pt>
                <c:pt idx="8">
                  <c:v>0.10691726861094142</c:v>
                </c:pt>
                <c:pt idx="9">
                  <c:v>2.475266230453867E-2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437248"/>
        <c:axId val="102438784"/>
      </c:barChart>
      <c:catAx>
        <c:axId val="102437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2438784"/>
        <c:crosses val="autoZero"/>
        <c:auto val="1"/>
        <c:lblAlgn val="ctr"/>
        <c:lblOffset val="100"/>
        <c:noMultiLvlLbl val="0"/>
      </c:catAx>
      <c:valAx>
        <c:axId val="1024387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crossAx val="10243724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regiona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l</a:t>
            </a:r>
          </a:p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Regiunea Bucure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şti - Ilfov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Regiuni!$AF$21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Regiuni!$AF$23:$AF$32</c:f>
              <c:numCache>
                <c:formatCode>0.0%</c:formatCode>
                <c:ptCount val="10"/>
                <c:pt idx="0">
                  <c:v>2.7675863763224769E-3</c:v>
                </c:pt>
                <c:pt idx="1">
                  <c:v>0.16930766039878695</c:v>
                </c:pt>
                <c:pt idx="2">
                  <c:v>0.15687446386068632</c:v>
                </c:pt>
                <c:pt idx="3">
                  <c:v>0.22930049173791694</c:v>
                </c:pt>
                <c:pt idx="4">
                  <c:v>0.14620685211213716</c:v>
                </c:pt>
                <c:pt idx="5">
                  <c:v>5.0954680370353958E-2</c:v>
                </c:pt>
                <c:pt idx="6">
                  <c:v>3.3633906960447511E-2</c:v>
                </c:pt>
                <c:pt idx="7">
                  <c:v>8.0173819889409303E-2</c:v>
                </c:pt>
                <c:pt idx="8">
                  <c:v>9.4147070313286577E-2</c:v>
                </c:pt>
                <c:pt idx="9">
                  <c:v>3.6633467980652666E-2</c:v>
                </c:pt>
              </c:numCache>
            </c:numRef>
          </c:val>
        </c:ser>
        <c:ser>
          <c:idx val="1"/>
          <c:order val="1"/>
          <c:tx>
            <c:strRef>
              <c:f>Regiuni!$AG$21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Regiuni!$AG$23:$AG$32</c:f>
              <c:numCache>
                <c:formatCode>0.0%</c:formatCode>
                <c:ptCount val="10"/>
                <c:pt idx="0">
                  <c:v>2.4890148287844993E-3</c:v>
                </c:pt>
                <c:pt idx="1">
                  <c:v>0.19125990275436472</c:v>
                </c:pt>
                <c:pt idx="2">
                  <c:v>0.12399819328853688</c:v>
                </c:pt>
                <c:pt idx="3">
                  <c:v>0.21906898661414786</c:v>
                </c:pt>
                <c:pt idx="4">
                  <c:v>0.13507256870681755</c:v>
                </c:pt>
                <c:pt idx="5">
                  <c:v>5.5390153074411974E-2</c:v>
                </c:pt>
                <c:pt idx="6">
                  <c:v>4.834519676706564E-2</c:v>
                </c:pt>
                <c:pt idx="7">
                  <c:v>8.9286879845855135E-2</c:v>
                </c:pt>
                <c:pt idx="8">
                  <c:v>9.9309951098691188E-2</c:v>
                </c:pt>
                <c:pt idx="9">
                  <c:v>3.5779153021324589E-2</c:v>
                </c:pt>
              </c:numCache>
            </c:numRef>
          </c:val>
        </c:ser>
        <c:ser>
          <c:idx val="2"/>
          <c:order val="2"/>
          <c:tx>
            <c:strRef>
              <c:f>Regiuni!$AH$21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Regiuni!$AH$23:$AH$32</c:f>
              <c:numCache>
                <c:formatCode>0.0%</c:formatCode>
                <c:ptCount val="10"/>
                <c:pt idx="0">
                  <c:v>3.259387992940579E-3</c:v>
                </c:pt>
                <c:pt idx="1">
                  <c:v>0.21169769931798674</c:v>
                </c:pt>
                <c:pt idx="2">
                  <c:v>0.10753285317727036</c:v>
                </c:pt>
                <c:pt idx="3">
                  <c:v>0.1638440687877053</c:v>
                </c:pt>
                <c:pt idx="4">
                  <c:v>0.12865313202603917</c:v>
                </c:pt>
                <c:pt idx="5">
                  <c:v>6.7945703545145911E-2</c:v>
                </c:pt>
                <c:pt idx="6">
                  <c:v>7.6755279661369913E-2</c:v>
                </c:pt>
                <c:pt idx="7">
                  <c:v>0.10837077151371663</c:v>
                </c:pt>
                <c:pt idx="8">
                  <c:v>9.2213484605088117E-2</c:v>
                </c:pt>
                <c:pt idx="9">
                  <c:v>3.972761937273727E-2</c:v>
                </c:pt>
              </c:numCache>
            </c:numRef>
          </c:val>
        </c:ser>
        <c:ser>
          <c:idx val="3"/>
          <c:order val="3"/>
          <c:tx>
            <c:strRef>
              <c:f>Regiuni!$AI$21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Regiuni!$AI$23:$AI$32</c:f>
              <c:numCache>
                <c:formatCode>0.0%</c:formatCode>
                <c:ptCount val="10"/>
                <c:pt idx="0">
                  <c:v>3.7551302326891238E-3</c:v>
                </c:pt>
                <c:pt idx="1">
                  <c:v>0.21840376950748286</c:v>
                </c:pt>
                <c:pt idx="2">
                  <c:v>0.10922856418701096</c:v>
                </c:pt>
                <c:pt idx="3">
                  <c:v>0.1341619767681424</c:v>
                </c:pt>
                <c:pt idx="4">
                  <c:v>0.11744805292013809</c:v>
                </c:pt>
                <c:pt idx="5">
                  <c:v>9.1408926049057551E-2</c:v>
                </c:pt>
                <c:pt idx="6">
                  <c:v>7.240724079818936E-2</c:v>
                </c:pt>
                <c:pt idx="7">
                  <c:v>0.12784339765547068</c:v>
                </c:pt>
                <c:pt idx="8">
                  <c:v>8.5332685121917606E-2</c:v>
                </c:pt>
                <c:pt idx="9">
                  <c:v>4.0010256759901407E-2</c:v>
                </c:pt>
              </c:numCache>
            </c:numRef>
          </c:val>
        </c:ser>
        <c:ser>
          <c:idx val="4"/>
          <c:order val="4"/>
          <c:tx>
            <c:strRef>
              <c:f>Regiuni!$AJ$21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Regiuni!$AJ$23:$AJ$32</c:f>
              <c:numCache>
                <c:formatCode>0.0%</c:formatCode>
                <c:ptCount val="10"/>
                <c:pt idx="0">
                  <c:v>3.0030852036284817E-3</c:v>
                </c:pt>
                <c:pt idx="1">
                  <c:v>0.18709458529835282</c:v>
                </c:pt>
                <c:pt idx="2">
                  <c:v>9.152674719554775E-2</c:v>
                </c:pt>
                <c:pt idx="3">
                  <c:v>0.22169885732932154</c:v>
                </c:pt>
                <c:pt idx="4">
                  <c:v>0.10396192586435045</c:v>
                </c:pt>
                <c:pt idx="5">
                  <c:v>8.901709287809953E-2</c:v>
                </c:pt>
                <c:pt idx="6">
                  <c:v>5.3645661878106009E-2</c:v>
                </c:pt>
                <c:pt idx="7">
                  <c:v>0.11812807448861472</c:v>
                </c:pt>
                <c:pt idx="8">
                  <c:v>8.8992601418055539E-2</c:v>
                </c:pt>
                <c:pt idx="9">
                  <c:v>4.2931368445923213E-2</c:v>
                </c:pt>
              </c:numCache>
            </c:numRef>
          </c:val>
        </c:ser>
        <c:ser>
          <c:idx val="5"/>
          <c:order val="5"/>
          <c:tx>
            <c:strRef>
              <c:f>Regiuni!$AK$21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Regiuni!$AK$23:$AK$32</c:f>
              <c:numCache>
                <c:formatCode>0.0%</c:formatCode>
                <c:ptCount val="10"/>
                <c:pt idx="0">
                  <c:v>3.3332003775942988E-3</c:v>
                </c:pt>
                <c:pt idx="1">
                  <c:v>0.18126254769787137</c:v>
                </c:pt>
                <c:pt idx="2">
                  <c:v>8.8863627298472331E-2</c:v>
                </c:pt>
                <c:pt idx="3">
                  <c:v>0.16248055522316621</c:v>
                </c:pt>
                <c:pt idx="4">
                  <c:v>0.12564250860888412</c:v>
                </c:pt>
                <c:pt idx="5">
                  <c:v>0.116937896374297</c:v>
                </c:pt>
                <c:pt idx="6">
                  <c:v>4.8870540996902127E-2</c:v>
                </c:pt>
                <c:pt idx="7">
                  <c:v>0.14901878664592558</c:v>
                </c:pt>
                <c:pt idx="8">
                  <c:v>8.6978979697658651E-2</c:v>
                </c:pt>
                <c:pt idx="9">
                  <c:v>3.6611357079228329E-2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477824"/>
        <c:axId val="102479360"/>
      </c:barChart>
      <c:catAx>
        <c:axId val="102477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2479360"/>
        <c:crosses val="autoZero"/>
        <c:auto val="1"/>
        <c:lblAlgn val="ctr"/>
        <c:lblOffset val="100"/>
        <c:noMultiLvlLbl val="0"/>
      </c:catAx>
      <c:valAx>
        <c:axId val="1024793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10247782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regiona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l</a:t>
            </a:r>
          </a:p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Regiunea 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Sud Muntenia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Regiuni!$AL$21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Regiuni!$AL$23:$AL$32</c:f>
              <c:numCache>
                <c:formatCode>0.0%</c:formatCode>
                <c:ptCount val="10"/>
                <c:pt idx="0">
                  <c:v>9.6342253752365478E-2</c:v>
                </c:pt>
                <c:pt idx="1">
                  <c:v>0.34018509077397668</c:v>
                </c:pt>
                <c:pt idx="2">
                  <c:v>0.10254823852687792</c:v>
                </c:pt>
                <c:pt idx="3">
                  <c:v>0.18535691757325429</c:v>
                </c:pt>
                <c:pt idx="4">
                  <c:v>1.6122426054421182E-2</c:v>
                </c:pt>
                <c:pt idx="5">
                  <c:v>1.087213874031125E-2</c:v>
                </c:pt>
                <c:pt idx="6">
                  <c:v>9.023477667268659E-2</c:v>
                </c:pt>
                <c:pt idx="7">
                  <c:v>3.5137867567637628E-2</c:v>
                </c:pt>
                <c:pt idx="8">
                  <c:v>0.1092381207496954</c:v>
                </c:pt>
                <c:pt idx="9">
                  <c:v>1.3962169588773578E-2</c:v>
                </c:pt>
              </c:numCache>
            </c:numRef>
          </c:val>
        </c:ser>
        <c:ser>
          <c:idx val="1"/>
          <c:order val="1"/>
          <c:tx>
            <c:strRef>
              <c:f>Regiuni!$AM$21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Regiuni!$AM$23:$AM$32</c:f>
              <c:numCache>
                <c:formatCode>0.0%</c:formatCode>
                <c:ptCount val="10"/>
                <c:pt idx="0">
                  <c:v>8.3138173302107723E-2</c:v>
                </c:pt>
                <c:pt idx="1">
                  <c:v>0.34122653459624547</c:v>
                </c:pt>
                <c:pt idx="2">
                  <c:v>0.10107889617262339</c:v>
                </c:pt>
                <c:pt idx="3">
                  <c:v>0.18517802962848473</c:v>
                </c:pt>
                <c:pt idx="4">
                  <c:v>1.6077602572416409E-2</c:v>
                </c:pt>
                <c:pt idx="5">
                  <c:v>9.5390415262466433E-3</c:v>
                </c:pt>
                <c:pt idx="6">
                  <c:v>0.10253209640513543</c:v>
                </c:pt>
                <c:pt idx="7">
                  <c:v>3.4982645597223298E-2</c:v>
                </c:pt>
                <c:pt idx="8">
                  <c:v>0.11030881764941082</c:v>
                </c:pt>
                <c:pt idx="9">
                  <c:v>1.5938162550106008E-2</c:v>
                </c:pt>
              </c:numCache>
            </c:numRef>
          </c:val>
        </c:ser>
        <c:ser>
          <c:idx val="2"/>
          <c:order val="2"/>
          <c:tx>
            <c:strRef>
              <c:f>Regiuni!$AN$21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Regiuni!$AN$23:$AN$32</c:f>
              <c:numCache>
                <c:formatCode>0.0%</c:formatCode>
                <c:ptCount val="10"/>
                <c:pt idx="0">
                  <c:v>8.8783912498346954E-2</c:v>
                </c:pt>
                <c:pt idx="1">
                  <c:v>0.39721418252611806</c:v>
                </c:pt>
                <c:pt idx="2">
                  <c:v>9.032061508278609E-2</c:v>
                </c:pt>
                <c:pt idx="3">
                  <c:v>0.15660807220828177</c:v>
                </c:pt>
                <c:pt idx="4">
                  <c:v>1.1399721786525562E-2</c:v>
                </c:pt>
                <c:pt idx="5">
                  <c:v>9.1967799552380956E-3</c:v>
                </c:pt>
                <c:pt idx="6">
                  <c:v>7.8366809902524842E-2</c:v>
                </c:pt>
                <c:pt idx="7">
                  <c:v>3.9490578071354553E-2</c:v>
                </c:pt>
                <c:pt idx="8">
                  <c:v>0.11076980764434206</c:v>
                </c:pt>
                <c:pt idx="9">
                  <c:v>1.7849520324481945E-2</c:v>
                </c:pt>
              </c:numCache>
            </c:numRef>
          </c:val>
        </c:ser>
        <c:ser>
          <c:idx val="3"/>
          <c:order val="3"/>
          <c:tx>
            <c:strRef>
              <c:f>Regiuni!$AO$21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Regiuni!$AO$23:$AO$32</c:f>
              <c:numCache>
                <c:formatCode>0.0%</c:formatCode>
                <c:ptCount val="10"/>
                <c:pt idx="0">
                  <c:v>0.11378115351042903</c:v>
                </c:pt>
                <c:pt idx="1">
                  <c:v>0.41976301835663199</c:v>
                </c:pt>
                <c:pt idx="2">
                  <c:v>7.8209479265734724E-2</c:v>
                </c:pt>
                <c:pt idx="3">
                  <c:v>0.11945978868376826</c:v>
                </c:pt>
                <c:pt idx="4">
                  <c:v>1.2531430358143232E-2</c:v>
                </c:pt>
                <c:pt idx="5">
                  <c:v>4.6070716677306302E-3</c:v>
                </c:pt>
                <c:pt idx="6">
                  <c:v>7.7790950662480304E-2</c:v>
                </c:pt>
                <c:pt idx="7">
                  <c:v>4.6373620646976824E-2</c:v>
                </c:pt>
                <c:pt idx="8">
                  <c:v>0.10354430214833826</c:v>
                </c:pt>
                <c:pt idx="9">
                  <c:v>2.3939184699766795E-2</c:v>
                </c:pt>
              </c:numCache>
            </c:numRef>
          </c:val>
        </c:ser>
        <c:ser>
          <c:idx val="4"/>
          <c:order val="4"/>
          <c:tx>
            <c:strRef>
              <c:f>Regiuni!$AP$21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Regiuni!$AP$23:$AP$32</c:f>
              <c:numCache>
                <c:formatCode>0.0%</c:formatCode>
                <c:ptCount val="10"/>
                <c:pt idx="0">
                  <c:v>8.8767507857556993E-2</c:v>
                </c:pt>
                <c:pt idx="1">
                  <c:v>0.3721518865363953</c:v>
                </c:pt>
                <c:pt idx="2">
                  <c:v>7.5739300954470332E-2</c:v>
                </c:pt>
                <c:pt idx="3">
                  <c:v>0.16740410728998198</c:v>
                </c:pt>
                <c:pt idx="4">
                  <c:v>1.3461838050008914E-2</c:v>
                </c:pt>
                <c:pt idx="5">
                  <c:v>1.1452680402602429E-2</c:v>
                </c:pt>
                <c:pt idx="6">
                  <c:v>8.8171666540860102E-2</c:v>
                </c:pt>
                <c:pt idx="7">
                  <c:v>4.9575282382208916E-2</c:v>
                </c:pt>
                <c:pt idx="8">
                  <c:v>0.11036555105685546</c:v>
                </c:pt>
                <c:pt idx="9">
                  <c:v>2.2910178929059551E-2</c:v>
                </c:pt>
              </c:numCache>
            </c:numRef>
          </c:val>
        </c:ser>
        <c:ser>
          <c:idx val="5"/>
          <c:order val="5"/>
          <c:tx>
            <c:strRef>
              <c:f>Regiuni!$AQ$21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Regiuni!$AQ$23:$AQ$32</c:f>
              <c:numCache>
                <c:formatCode>0.0%</c:formatCode>
                <c:ptCount val="10"/>
                <c:pt idx="0">
                  <c:v>0.10166551411222671</c:v>
                </c:pt>
                <c:pt idx="1">
                  <c:v>0.38368099627389363</c:v>
                </c:pt>
                <c:pt idx="2">
                  <c:v>6.8965064470102172E-2</c:v>
                </c:pt>
                <c:pt idx="3">
                  <c:v>0.15667299842143811</c:v>
                </c:pt>
                <c:pt idx="4">
                  <c:v>1.499342022718453E-2</c:v>
                </c:pt>
                <c:pt idx="5">
                  <c:v>1.3956121231219929E-2</c:v>
                </c:pt>
                <c:pt idx="6">
                  <c:v>7.9742177948569817E-2</c:v>
                </c:pt>
                <c:pt idx="7">
                  <c:v>5.5827402784221387E-2</c:v>
                </c:pt>
                <c:pt idx="8">
                  <c:v>0.10513338993980456</c:v>
                </c:pt>
                <c:pt idx="9">
                  <c:v>1.9362914591339212E-2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525568"/>
        <c:axId val="102543744"/>
      </c:barChart>
      <c:catAx>
        <c:axId val="102525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2543744"/>
        <c:crosses val="autoZero"/>
        <c:auto val="1"/>
        <c:lblAlgn val="ctr"/>
        <c:lblOffset val="100"/>
        <c:noMultiLvlLbl val="0"/>
      </c:catAx>
      <c:valAx>
        <c:axId val="1025437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1025255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regiona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l</a:t>
            </a:r>
          </a:p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Regiunea 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Sud - Vest Oltenia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Regiuni!$AR$21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Regiuni!$AR$23:$AR$32</c:f>
              <c:numCache>
                <c:formatCode>0.0%</c:formatCode>
                <c:ptCount val="10"/>
                <c:pt idx="0">
                  <c:v>9.5572224898492875E-2</c:v>
                </c:pt>
                <c:pt idx="1">
                  <c:v>0.28440988232055603</c:v>
                </c:pt>
                <c:pt idx="2">
                  <c:v>0.12600646892849771</c:v>
                </c:pt>
                <c:pt idx="3">
                  <c:v>0.19487715917693207</c:v>
                </c:pt>
                <c:pt idx="4">
                  <c:v>1.5921822310921478E-2</c:v>
                </c:pt>
                <c:pt idx="5">
                  <c:v>1.2480902897254146E-2</c:v>
                </c:pt>
                <c:pt idx="6">
                  <c:v>8.3069300116991249E-2</c:v>
                </c:pt>
                <c:pt idx="7">
                  <c:v>2.8287110315876399E-2</c:v>
                </c:pt>
                <c:pt idx="8">
                  <c:v>0.14315325855068473</c:v>
                </c:pt>
                <c:pt idx="9">
                  <c:v>1.6221870483793269E-2</c:v>
                </c:pt>
              </c:numCache>
            </c:numRef>
          </c:val>
        </c:ser>
        <c:ser>
          <c:idx val="1"/>
          <c:order val="1"/>
          <c:tx>
            <c:strRef>
              <c:f>Regiuni!$AS$21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Regiuni!$AS$23:$AS$32</c:f>
              <c:numCache>
                <c:formatCode>0.0%</c:formatCode>
                <c:ptCount val="10"/>
                <c:pt idx="0">
                  <c:v>8.8891083730462478E-2</c:v>
                </c:pt>
                <c:pt idx="1">
                  <c:v>0.28621557185225421</c:v>
                </c:pt>
                <c:pt idx="2">
                  <c:v>0.12438715907937371</c:v>
                </c:pt>
                <c:pt idx="3">
                  <c:v>0.18427341141482234</c:v>
                </c:pt>
                <c:pt idx="4">
                  <c:v>1.4444801106200153E-2</c:v>
                </c:pt>
                <c:pt idx="5">
                  <c:v>1.1577789300696039E-2</c:v>
                </c:pt>
                <c:pt idx="6">
                  <c:v>9.4542800782461023E-2</c:v>
                </c:pt>
                <c:pt idx="7">
                  <c:v>2.9869050264615591E-2</c:v>
                </c:pt>
                <c:pt idx="8">
                  <c:v>0.1488568990729538</c:v>
                </c:pt>
                <c:pt idx="9">
                  <c:v>1.6941433396160673E-2</c:v>
                </c:pt>
              </c:numCache>
            </c:numRef>
          </c:val>
        </c:ser>
        <c:ser>
          <c:idx val="2"/>
          <c:order val="2"/>
          <c:tx>
            <c:strRef>
              <c:f>Regiuni!$AT$21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Regiuni!$AT$23:$AT$32</c:f>
              <c:numCache>
                <c:formatCode>0.0%</c:formatCode>
                <c:ptCount val="10"/>
                <c:pt idx="0">
                  <c:v>8.9464860903900587E-2</c:v>
                </c:pt>
                <c:pt idx="1">
                  <c:v>0.35579290312037071</c:v>
                </c:pt>
                <c:pt idx="2">
                  <c:v>0.11471935642024576</c:v>
                </c:pt>
                <c:pt idx="3">
                  <c:v>0.13541375620093943</c:v>
                </c:pt>
                <c:pt idx="4">
                  <c:v>1.5638756069144756E-2</c:v>
                </c:pt>
                <c:pt idx="5">
                  <c:v>1.1134014096758377E-2</c:v>
                </c:pt>
                <c:pt idx="6">
                  <c:v>8.4612180990990507E-2</c:v>
                </c:pt>
                <c:pt idx="7">
                  <c:v>3.1976023912825724E-2</c:v>
                </c:pt>
                <c:pt idx="8">
                  <c:v>0.14128916278751005</c:v>
                </c:pt>
                <c:pt idx="9">
                  <c:v>1.9958985497314025E-2</c:v>
                </c:pt>
              </c:numCache>
            </c:numRef>
          </c:val>
        </c:ser>
        <c:ser>
          <c:idx val="3"/>
          <c:order val="3"/>
          <c:tx>
            <c:strRef>
              <c:f>Regiuni!$AU$21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Regiuni!$AU$23:$AU$32</c:f>
              <c:numCache>
                <c:formatCode>0.0%</c:formatCode>
                <c:ptCount val="10"/>
                <c:pt idx="0">
                  <c:v>0.10507912245769102</c:v>
                </c:pt>
                <c:pt idx="1">
                  <c:v>0.38276814857794283</c:v>
                </c:pt>
                <c:pt idx="2">
                  <c:v>9.7096585375828465E-2</c:v>
                </c:pt>
                <c:pt idx="3">
                  <c:v>0.12604382599449426</c:v>
                </c:pt>
                <c:pt idx="4">
                  <c:v>1.3725976346334243E-2</c:v>
                </c:pt>
                <c:pt idx="5">
                  <c:v>6.2163080957699964E-3</c:v>
                </c:pt>
                <c:pt idx="6">
                  <c:v>7.6165110459602947E-2</c:v>
                </c:pt>
                <c:pt idx="7">
                  <c:v>3.7872959315388172E-2</c:v>
                </c:pt>
                <c:pt idx="8">
                  <c:v>0.1323853804293649</c:v>
                </c:pt>
                <c:pt idx="9">
                  <c:v>2.2646582947583128E-2</c:v>
                </c:pt>
              </c:numCache>
            </c:numRef>
          </c:val>
        </c:ser>
        <c:ser>
          <c:idx val="4"/>
          <c:order val="4"/>
          <c:tx>
            <c:strRef>
              <c:f>Regiuni!$AV$21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Regiuni!$AV$23:$AV$32</c:f>
              <c:numCache>
                <c:formatCode>0.0%</c:formatCode>
                <c:ptCount val="10"/>
                <c:pt idx="0">
                  <c:v>7.7217548861037461E-2</c:v>
                </c:pt>
                <c:pt idx="1">
                  <c:v>0.34801810917201498</c:v>
                </c:pt>
                <c:pt idx="2">
                  <c:v>9.3408960544358363E-2</c:v>
                </c:pt>
                <c:pt idx="3">
                  <c:v>0.17621238641762862</c:v>
                </c:pt>
                <c:pt idx="4">
                  <c:v>1.4197334830121885E-2</c:v>
                </c:pt>
                <c:pt idx="5">
                  <c:v>1.303289242078468E-2</c:v>
                </c:pt>
                <c:pt idx="6">
                  <c:v>7.9605517438325168E-2</c:v>
                </c:pt>
                <c:pt idx="7">
                  <c:v>3.4832337525818373E-2</c:v>
                </c:pt>
                <c:pt idx="8">
                  <c:v>0.13984140934458877</c:v>
                </c:pt>
                <c:pt idx="9">
                  <c:v>2.3633503445321672E-2</c:v>
                </c:pt>
              </c:numCache>
            </c:numRef>
          </c:val>
        </c:ser>
        <c:ser>
          <c:idx val="5"/>
          <c:order val="5"/>
          <c:tx>
            <c:strRef>
              <c:f>Regiuni!$AW$21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Regiuni!$AW$23:$AW$32</c:f>
              <c:numCache>
                <c:formatCode>0.0%</c:formatCode>
                <c:ptCount val="10"/>
                <c:pt idx="0">
                  <c:v>8.829325230491511E-2</c:v>
                </c:pt>
                <c:pt idx="1">
                  <c:v>0.33653414487767763</c:v>
                </c:pt>
                <c:pt idx="2">
                  <c:v>8.4493863798537905E-2</c:v>
                </c:pt>
                <c:pt idx="3">
                  <c:v>0.16073209112861689</c:v>
                </c:pt>
                <c:pt idx="4">
                  <c:v>1.8755936544541215E-2</c:v>
                </c:pt>
                <c:pt idx="5">
                  <c:v>1.6511272936917863E-2</c:v>
                </c:pt>
                <c:pt idx="6">
                  <c:v>9.0606437222665898E-2</c:v>
                </c:pt>
                <c:pt idx="7">
                  <c:v>4.1502648703056998E-2</c:v>
                </c:pt>
                <c:pt idx="8">
                  <c:v>0.14140199326128358</c:v>
                </c:pt>
                <c:pt idx="9">
                  <c:v>2.1168359221786941E-2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655488"/>
        <c:axId val="102657024"/>
      </c:barChart>
      <c:catAx>
        <c:axId val="10265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2657024"/>
        <c:crosses val="autoZero"/>
        <c:auto val="1"/>
        <c:lblAlgn val="ctr"/>
        <c:lblOffset val="100"/>
        <c:noMultiLvlLbl val="0"/>
      </c:catAx>
      <c:valAx>
        <c:axId val="1026570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10265548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regiona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l</a:t>
            </a:r>
          </a:p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Regiunea 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Vest 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Regiuni!$AX$21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Regiuni!$AX$23:$AX$32</c:f>
              <c:numCache>
                <c:formatCode>0.0%</c:formatCode>
                <c:ptCount val="10"/>
                <c:pt idx="0">
                  <c:v>6.856932019729943E-2</c:v>
                </c:pt>
                <c:pt idx="1">
                  <c:v>0.2917675388061054</c:v>
                </c:pt>
                <c:pt idx="2">
                  <c:v>0.1046934134268909</c:v>
                </c:pt>
                <c:pt idx="3">
                  <c:v>0.20833387275653886</c:v>
                </c:pt>
                <c:pt idx="4">
                  <c:v>5.736226367869364E-2</c:v>
                </c:pt>
                <c:pt idx="5">
                  <c:v>1.2365737564137419E-2</c:v>
                </c:pt>
                <c:pt idx="6">
                  <c:v>9.4662299496394486E-2</c:v>
                </c:pt>
                <c:pt idx="7">
                  <c:v>2.5631233035140186E-2</c:v>
                </c:pt>
                <c:pt idx="8">
                  <c:v>0.11098740338930388</c:v>
                </c:pt>
                <c:pt idx="9">
                  <c:v>2.5626917649495748E-2</c:v>
                </c:pt>
              </c:numCache>
            </c:numRef>
          </c:val>
        </c:ser>
        <c:ser>
          <c:idx val="1"/>
          <c:order val="1"/>
          <c:tx>
            <c:strRef>
              <c:f>Regiuni!$AY$21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Regiuni!$AY$23:$AY$32</c:f>
              <c:numCache>
                <c:formatCode>0.0%</c:formatCode>
                <c:ptCount val="10"/>
                <c:pt idx="0">
                  <c:v>6.1260498115990061E-2</c:v>
                </c:pt>
                <c:pt idx="1">
                  <c:v>0.31263592413046964</c:v>
                </c:pt>
                <c:pt idx="2">
                  <c:v>8.9986986396065644E-2</c:v>
                </c:pt>
                <c:pt idx="3">
                  <c:v>0.2021870754942646</c:v>
                </c:pt>
                <c:pt idx="4">
                  <c:v>4.4801471217551028E-2</c:v>
                </c:pt>
                <c:pt idx="5">
                  <c:v>1.200411695126153E-2</c:v>
                </c:pt>
                <c:pt idx="6">
                  <c:v>0.11603175056015556</c:v>
                </c:pt>
                <c:pt idx="7">
                  <c:v>2.4743403770653337E-2</c:v>
                </c:pt>
                <c:pt idx="8">
                  <c:v>0.11181165606339578</c:v>
                </c:pt>
                <c:pt idx="9">
                  <c:v>2.4537117300192899E-2</c:v>
                </c:pt>
              </c:numCache>
            </c:numRef>
          </c:val>
        </c:ser>
        <c:ser>
          <c:idx val="2"/>
          <c:order val="2"/>
          <c:tx>
            <c:strRef>
              <c:f>Regiuni!$AZ$21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Regiuni!$AZ$23:$AZ$32</c:f>
              <c:numCache>
                <c:formatCode>0.0%</c:formatCode>
                <c:ptCount val="10"/>
                <c:pt idx="0">
                  <c:v>7.5294088258743536E-2</c:v>
                </c:pt>
                <c:pt idx="1">
                  <c:v>0.38040272032940381</c:v>
                </c:pt>
                <c:pt idx="2">
                  <c:v>7.2396400372203018E-2</c:v>
                </c:pt>
                <c:pt idx="3">
                  <c:v>0.15573407052289526</c:v>
                </c:pt>
                <c:pt idx="4">
                  <c:v>3.6885152055755509E-2</c:v>
                </c:pt>
                <c:pt idx="5">
                  <c:v>1.1099476875742897E-2</c:v>
                </c:pt>
                <c:pt idx="6">
                  <c:v>0.10912959034770171</c:v>
                </c:pt>
                <c:pt idx="7">
                  <c:v>2.8897775316778486E-2</c:v>
                </c:pt>
                <c:pt idx="8">
                  <c:v>0.10620484072084148</c:v>
                </c:pt>
                <c:pt idx="9">
                  <c:v>2.3955885199934218E-2</c:v>
                </c:pt>
              </c:numCache>
            </c:numRef>
          </c:val>
        </c:ser>
        <c:ser>
          <c:idx val="3"/>
          <c:order val="3"/>
          <c:tx>
            <c:strRef>
              <c:f>Regiuni!$BA$21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Regiuni!$BA$23:$BA$32</c:f>
              <c:numCache>
                <c:formatCode>0.0%</c:formatCode>
                <c:ptCount val="10"/>
                <c:pt idx="0">
                  <c:v>7.8568865986106129E-2</c:v>
                </c:pt>
                <c:pt idx="1">
                  <c:v>0.39388392420338542</c:v>
                </c:pt>
                <c:pt idx="2">
                  <c:v>6.4764684778709114E-2</c:v>
                </c:pt>
                <c:pt idx="3">
                  <c:v>0.13335956100583804</c:v>
                </c:pt>
                <c:pt idx="4">
                  <c:v>3.5835426111346665E-2</c:v>
                </c:pt>
                <c:pt idx="5">
                  <c:v>1.8162323472815628E-2</c:v>
                </c:pt>
                <c:pt idx="6">
                  <c:v>0.11078405792374679</c:v>
                </c:pt>
                <c:pt idx="7">
                  <c:v>3.3097827859495776E-2</c:v>
                </c:pt>
                <c:pt idx="8">
                  <c:v>0.10115863800919736</c:v>
                </c:pt>
                <c:pt idx="9">
                  <c:v>3.0384690649359121E-2</c:v>
                </c:pt>
              </c:numCache>
            </c:numRef>
          </c:val>
        </c:ser>
        <c:ser>
          <c:idx val="4"/>
          <c:order val="4"/>
          <c:tx>
            <c:strRef>
              <c:f>Regiuni!$BB$21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Regiuni!$BB$23:$BB$32</c:f>
              <c:numCache>
                <c:formatCode>0.0%</c:formatCode>
                <c:ptCount val="10"/>
                <c:pt idx="0">
                  <c:v>6.5441980184055573E-2</c:v>
                </c:pt>
                <c:pt idx="1">
                  <c:v>0.33230492577835757</c:v>
                </c:pt>
                <c:pt idx="2">
                  <c:v>6.7128568574215758E-2</c:v>
                </c:pt>
                <c:pt idx="3">
                  <c:v>0.18787928650063271</c:v>
                </c:pt>
                <c:pt idx="4">
                  <c:v>3.5590736888293395E-2</c:v>
                </c:pt>
                <c:pt idx="5">
                  <c:v>1.348095389208185E-2</c:v>
                </c:pt>
                <c:pt idx="6">
                  <c:v>0.12582027745456398</c:v>
                </c:pt>
                <c:pt idx="7">
                  <c:v>3.1524119585189359E-2</c:v>
                </c:pt>
                <c:pt idx="8">
                  <c:v>0.10773205771619085</c:v>
                </c:pt>
                <c:pt idx="9">
                  <c:v>3.3097093426418908E-2</c:v>
                </c:pt>
              </c:numCache>
            </c:numRef>
          </c:val>
        </c:ser>
        <c:ser>
          <c:idx val="5"/>
          <c:order val="5"/>
          <c:tx>
            <c:strRef>
              <c:f>Regiuni!$BC$21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Regiuni!$BC$23:$BC$32</c:f>
              <c:numCache>
                <c:formatCode>0.0%</c:formatCode>
                <c:ptCount val="10"/>
                <c:pt idx="0">
                  <c:v>7.0002810831069046E-2</c:v>
                </c:pt>
                <c:pt idx="1">
                  <c:v>0.33079546519254194</c:v>
                </c:pt>
                <c:pt idx="2">
                  <c:v>5.970017801930104E-2</c:v>
                </c:pt>
                <c:pt idx="3">
                  <c:v>0.17159374121615292</c:v>
                </c:pt>
                <c:pt idx="4">
                  <c:v>4.4283706549236385E-2</c:v>
                </c:pt>
                <c:pt idx="5">
                  <c:v>1.7552703082544741E-2</c:v>
                </c:pt>
                <c:pt idx="6">
                  <c:v>0.12928698585215029</c:v>
                </c:pt>
                <c:pt idx="7">
                  <c:v>4.3464817764452358E-2</c:v>
                </c:pt>
                <c:pt idx="8">
                  <c:v>0.10715637590180829</c:v>
                </c:pt>
                <c:pt idx="9">
                  <c:v>2.6163215590742996E-2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12064"/>
        <c:axId val="102713600"/>
      </c:barChart>
      <c:catAx>
        <c:axId val="102712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2713600"/>
        <c:crosses val="autoZero"/>
        <c:auto val="1"/>
        <c:lblAlgn val="ctr"/>
        <c:lblOffset val="100"/>
        <c:noMultiLvlLbl val="0"/>
      </c:catAx>
      <c:valAx>
        <c:axId val="1027136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crossAx val="10271206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judeţean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'Regiune, Judete'!$H$20:$H$21</c:f>
              <c:strCache>
                <c:ptCount val="1"/>
                <c:pt idx="0">
                  <c:v>Dolj 2008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Judete'!$H$22:$H$31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'Regiune, Judete'!$I$20:$I$21</c:f>
              <c:strCache>
                <c:ptCount val="1"/>
                <c:pt idx="0">
                  <c:v>Dolj 2009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Judete'!$I$22:$I$31</c:f>
              <c:numCache>
                <c:formatCode>0%</c:formatCode>
                <c:ptCount val="10"/>
                <c:pt idx="0">
                  <c:v>8.720743828150046E-2</c:v>
                </c:pt>
                <c:pt idx="1">
                  <c:v>0.29791764290000899</c:v>
                </c:pt>
                <c:pt idx="2">
                  <c:v>0.1150516684341628</c:v>
                </c:pt>
                <c:pt idx="3">
                  <c:v>0.17127448804268294</c:v>
                </c:pt>
                <c:pt idx="4">
                  <c:v>2.4917585353622543E-2</c:v>
                </c:pt>
                <c:pt idx="5">
                  <c:v>1.3646714512376581E-2</c:v>
                </c:pt>
                <c:pt idx="6">
                  <c:v>8.7971983130687825E-2</c:v>
                </c:pt>
                <c:pt idx="7">
                  <c:v>2.7745579204380096E-2</c:v>
                </c:pt>
                <c:pt idx="8">
                  <c:v>0.154396954974063</c:v>
                </c:pt>
                <c:pt idx="9">
                  <c:v>1.9869945166514576E-2</c:v>
                </c:pt>
              </c:numCache>
            </c:numRef>
          </c:val>
        </c:ser>
        <c:ser>
          <c:idx val="2"/>
          <c:order val="2"/>
          <c:tx>
            <c:strRef>
              <c:f>'Regiune, Judete'!$J$20:$J$21</c:f>
              <c:strCache>
                <c:ptCount val="1"/>
                <c:pt idx="0">
                  <c:v>Dolj 2010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Judete'!$J$22:$J$31</c:f>
              <c:numCache>
                <c:formatCode>0%</c:formatCode>
                <c:ptCount val="10"/>
                <c:pt idx="0">
                  <c:v>9.4478366489396629E-2</c:v>
                </c:pt>
                <c:pt idx="1">
                  <c:v>0.36076094806644349</c:v>
                </c:pt>
                <c:pt idx="2">
                  <c:v>0.10332545466482831</c:v>
                </c:pt>
                <c:pt idx="3">
                  <c:v>0.11837699428796535</c:v>
                </c:pt>
                <c:pt idx="4">
                  <c:v>2.1485785568905524E-2</c:v>
                </c:pt>
                <c:pt idx="5">
                  <c:v>1.2999803033287375E-2</c:v>
                </c:pt>
                <c:pt idx="6">
                  <c:v>7.8696408640273136E-2</c:v>
                </c:pt>
                <c:pt idx="7">
                  <c:v>3.066935854507255E-2</c:v>
                </c:pt>
                <c:pt idx="8">
                  <c:v>0.15444652353752217</c:v>
                </c:pt>
                <c:pt idx="9">
                  <c:v>2.4760357166305563E-2</c:v>
                </c:pt>
              </c:numCache>
            </c:numRef>
          </c:val>
        </c:ser>
        <c:ser>
          <c:idx val="3"/>
          <c:order val="3"/>
          <c:tx>
            <c:strRef>
              <c:f>'Regiune, Judete'!$K$20:$K$21</c:f>
              <c:strCache>
                <c:ptCount val="1"/>
                <c:pt idx="0">
                  <c:v>Dolj 2011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Judete'!$K$22:$K$31</c:f>
              <c:numCache>
                <c:formatCode>0%</c:formatCode>
                <c:ptCount val="10"/>
                <c:pt idx="0">
                  <c:v>9.9125526671436537E-2</c:v>
                </c:pt>
                <c:pt idx="1">
                  <c:v>0.37633357182605931</c:v>
                </c:pt>
                <c:pt idx="2">
                  <c:v>8.7280387948167601E-2</c:v>
                </c:pt>
                <c:pt idx="3">
                  <c:v>0.12774465378805949</c:v>
                </c:pt>
                <c:pt idx="4">
                  <c:v>1.9198664440734561E-2</c:v>
                </c:pt>
                <c:pt idx="5">
                  <c:v>1.1574846967167502E-2</c:v>
                </c:pt>
                <c:pt idx="6">
                  <c:v>6.622148024485254E-2</c:v>
                </c:pt>
                <c:pt idx="7">
                  <c:v>3.9176405119643855E-2</c:v>
                </c:pt>
                <c:pt idx="8">
                  <c:v>0.14607679465776297</c:v>
                </c:pt>
                <c:pt idx="9">
                  <c:v>2.7267668336115752E-2</c:v>
                </c:pt>
              </c:numCache>
            </c:numRef>
          </c:val>
        </c:ser>
        <c:ser>
          <c:idx val="4"/>
          <c:order val="4"/>
          <c:tx>
            <c:strRef>
              <c:f>'Regiune, Judete'!$L$20:$L$21</c:f>
              <c:strCache>
                <c:ptCount val="1"/>
                <c:pt idx="0">
                  <c:v>Dolj 2012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Judete'!$L$22:$L$31</c:f>
              <c:numCache>
                <c:formatCode>0%</c:formatCode>
                <c:ptCount val="10"/>
                <c:pt idx="0">
                  <c:v>7.7490690434039444E-2</c:v>
                </c:pt>
                <c:pt idx="1">
                  <c:v>0.34337799890116599</c:v>
                </c:pt>
                <c:pt idx="2">
                  <c:v>8.166473353275136E-2</c:v>
                </c:pt>
                <c:pt idx="3">
                  <c:v>0.1776600940113546</c:v>
                </c:pt>
                <c:pt idx="4">
                  <c:v>1.945088822416214E-2</c:v>
                </c:pt>
                <c:pt idx="5">
                  <c:v>1.566601550576888E-2</c:v>
                </c:pt>
                <c:pt idx="6">
                  <c:v>6.8066662596911062E-2</c:v>
                </c:pt>
                <c:pt idx="7">
                  <c:v>3.6009706367132653E-2</c:v>
                </c:pt>
                <c:pt idx="8">
                  <c:v>0.15156278615469143</c:v>
                </c:pt>
                <c:pt idx="9">
                  <c:v>2.9050424272022465E-2</c:v>
                </c:pt>
              </c:numCache>
            </c:numRef>
          </c:val>
        </c:ser>
        <c:ser>
          <c:idx val="5"/>
          <c:order val="5"/>
          <c:tx>
            <c:strRef>
              <c:f>'Regiune, Judete'!$M$20:$M$21</c:f>
              <c:strCache>
                <c:ptCount val="1"/>
                <c:pt idx="0">
                  <c:v>Dolj 2013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Judete'!$M$22:$M$31</c:f>
              <c:numCache>
                <c:formatCode>0%</c:formatCode>
                <c:ptCount val="10"/>
                <c:pt idx="0">
                  <c:v>8.7414234065830571E-2</c:v>
                </c:pt>
                <c:pt idx="1">
                  <c:v>0.32635613421146059</c:v>
                </c:pt>
                <c:pt idx="2">
                  <c:v>7.5452286246295866E-2</c:v>
                </c:pt>
                <c:pt idx="3">
                  <c:v>0.16286652031212645</c:v>
                </c:pt>
                <c:pt idx="4">
                  <c:v>2.5568572898327067E-2</c:v>
                </c:pt>
                <c:pt idx="5">
                  <c:v>1.9011599684106043E-2</c:v>
                </c:pt>
                <c:pt idx="6">
                  <c:v>7.6307228610139041E-2</c:v>
                </c:pt>
                <c:pt idx="7">
                  <c:v>4.7840546003868979E-2</c:v>
                </c:pt>
                <c:pt idx="8">
                  <c:v>0.15286079654545326</c:v>
                </c:pt>
                <c:pt idx="9">
                  <c:v>2.6322081422392247E-2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885248"/>
        <c:axId val="100886784"/>
      </c:barChart>
      <c:catAx>
        <c:axId val="100885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886784"/>
        <c:crosses val="autoZero"/>
        <c:auto val="1"/>
        <c:lblAlgn val="ctr"/>
        <c:lblOffset val="100"/>
        <c:noMultiLvlLbl val="0"/>
      </c:catAx>
      <c:valAx>
        <c:axId val="1008867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10088524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judeţean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'Regiune, Judete'!$N$20:$N$21</c:f>
              <c:strCache>
                <c:ptCount val="1"/>
                <c:pt idx="0">
                  <c:v>Gorj 2008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Judete'!$N$22:$N$31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'Regiune, Judete'!$O$20:$O$21</c:f>
              <c:strCache>
                <c:ptCount val="1"/>
                <c:pt idx="0">
                  <c:v>Gorj 2009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Judete'!$O$22:$O$31</c:f>
              <c:numCache>
                <c:formatCode>0%</c:formatCode>
                <c:ptCount val="10"/>
                <c:pt idx="0">
                  <c:v>6.0580532464475527E-2</c:v>
                </c:pt>
                <c:pt idx="1">
                  <c:v>0.33963503016637969</c:v>
                </c:pt>
                <c:pt idx="2">
                  <c:v>0.13167903467585082</c:v>
                </c:pt>
                <c:pt idx="3">
                  <c:v>0.20563931664168289</c:v>
                </c:pt>
                <c:pt idx="4">
                  <c:v>5.9465553339362485E-3</c:v>
                </c:pt>
                <c:pt idx="5">
                  <c:v>7.6314126785515185E-3</c:v>
                </c:pt>
                <c:pt idx="6">
                  <c:v>8.9136386724315217E-2</c:v>
                </c:pt>
                <c:pt idx="7">
                  <c:v>2.9720388012735542E-2</c:v>
                </c:pt>
                <c:pt idx="8">
                  <c:v>0.12041774551220903</c:v>
                </c:pt>
                <c:pt idx="9">
                  <c:v>9.6135977898636014E-3</c:v>
                </c:pt>
              </c:numCache>
            </c:numRef>
          </c:val>
        </c:ser>
        <c:ser>
          <c:idx val="2"/>
          <c:order val="2"/>
          <c:tx>
            <c:strRef>
              <c:f>'Regiune, Judete'!$P$20:$P$21</c:f>
              <c:strCache>
                <c:ptCount val="1"/>
                <c:pt idx="0">
                  <c:v>Gorj 2010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Judete'!$P$22:$P$31</c:f>
              <c:numCache>
                <c:formatCode>0%</c:formatCode>
                <c:ptCount val="10"/>
                <c:pt idx="0">
                  <c:v>4.994042436185326E-2</c:v>
                </c:pt>
                <c:pt idx="1">
                  <c:v>0.41555153292699692</c:v>
                </c:pt>
                <c:pt idx="2">
                  <c:v>0.12420374868246184</c:v>
                </c:pt>
                <c:pt idx="3">
                  <c:v>0.16191971037074379</c:v>
                </c:pt>
                <c:pt idx="4">
                  <c:v>4.8577058796572111E-3</c:v>
                </c:pt>
                <c:pt idx="5">
                  <c:v>7.5042390357912105E-3</c:v>
                </c:pt>
                <c:pt idx="6">
                  <c:v>8.1309289216809508E-2</c:v>
                </c:pt>
                <c:pt idx="7">
                  <c:v>3.379771779478484E-2</c:v>
                </c:pt>
                <c:pt idx="8">
                  <c:v>0.10976811328536731</c:v>
                </c:pt>
                <c:pt idx="9">
                  <c:v>1.1147518445534119E-2</c:v>
                </c:pt>
              </c:numCache>
            </c:numRef>
          </c:val>
        </c:ser>
        <c:ser>
          <c:idx val="3"/>
          <c:order val="3"/>
          <c:tx>
            <c:strRef>
              <c:f>'Regiune, Judete'!$Q$20:$Q$21</c:f>
              <c:strCache>
                <c:ptCount val="1"/>
                <c:pt idx="0">
                  <c:v>Gorj 2011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Judete'!$Q$22:$Q$31</c:f>
              <c:numCache>
                <c:formatCode>0%</c:formatCode>
                <c:ptCount val="10"/>
                <c:pt idx="0">
                  <c:v>5.9256783107694014E-2</c:v>
                </c:pt>
                <c:pt idx="1">
                  <c:v>0.46803721655802549</c:v>
                </c:pt>
                <c:pt idx="2">
                  <c:v>0.11271937155273275</c:v>
                </c:pt>
                <c:pt idx="3">
                  <c:v>0.12950025071034599</c:v>
                </c:pt>
                <c:pt idx="4">
                  <c:v>4.0670789459022784E-3</c:v>
                </c:pt>
                <c:pt idx="5">
                  <c:v>2.5851022341077498E-3</c:v>
                </c:pt>
                <c:pt idx="6">
                  <c:v>7.5658811075825949E-2</c:v>
                </c:pt>
                <c:pt idx="7">
                  <c:v>3.56342971753301E-2</c:v>
                </c:pt>
                <c:pt idx="8">
                  <c:v>9.8902445818708565E-2</c:v>
                </c:pt>
                <c:pt idx="9">
                  <c:v>1.3638642821327094E-2</c:v>
                </c:pt>
              </c:numCache>
            </c:numRef>
          </c:val>
        </c:ser>
        <c:ser>
          <c:idx val="4"/>
          <c:order val="4"/>
          <c:tx>
            <c:strRef>
              <c:f>'Regiune, Judete'!$R$20:$R$21</c:f>
              <c:strCache>
                <c:ptCount val="1"/>
                <c:pt idx="0">
                  <c:v>Gorj 2012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Judete'!$R$22:$R$31</c:f>
              <c:numCache>
                <c:formatCode>0%</c:formatCode>
                <c:ptCount val="10"/>
                <c:pt idx="0">
                  <c:v>4.4654924358024158E-2</c:v>
                </c:pt>
                <c:pt idx="1">
                  <c:v>0.43890875005449714</c:v>
                </c:pt>
                <c:pt idx="2">
                  <c:v>0.10514670619523042</c:v>
                </c:pt>
                <c:pt idx="3">
                  <c:v>0.16205257880280771</c:v>
                </c:pt>
                <c:pt idx="4">
                  <c:v>4.6758512447137813E-3</c:v>
                </c:pt>
                <c:pt idx="5">
                  <c:v>8.9702227841478837E-3</c:v>
                </c:pt>
                <c:pt idx="6">
                  <c:v>8.1429567946985235E-2</c:v>
                </c:pt>
                <c:pt idx="7">
                  <c:v>3.0017003095435323E-2</c:v>
                </c:pt>
                <c:pt idx="8">
                  <c:v>0.11014954004446964</c:v>
                </c:pt>
                <c:pt idx="9">
                  <c:v>1.3994855473688802E-2</c:v>
                </c:pt>
              </c:numCache>
            </c:numRef>
          </c:val>
        </c:ser>
        <c:ser>
          <c:idx val="5"/>
          <c:order val="5"/>
          <c:tx>
            <c:strRef>
              <c:f>'Regiune, Judete'!$S$20:$S$21</c:f>
              <c:strCache>
                <c:ptCount val="1"/>
                <c:pt idx="0">
                  <c:v>Gorj 2013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Judete'!$S$22:$S$31</c:f>
              <c:numCache>
                <c:formatCode>0%</c:formatCode>
                <c:ptCount val="10"/>
                <c:pt idx="0">
                  <c:v>5.2367198292100965E-2</c:v>
                </c:pt>
                <c:pt idx="1">
                  <c:v>0.4137992381430784</c:v>
                </c:pt>
                <c:pt idx="2">
                  <c:v>9.844489095399557E-2</c:v>
                </c:pt>
                <c:pt idx="3">
                  <c:v>0.16829921721294319</c:v>
                </c:pt>
                <c:pt idx="4">
                  <c:v>5.2534639373770353E-3</c:v>
                </c:pt>
                <c:pt idx="5">
                  <c:v>1.1229017539453304E-2</c:v>
                </c:pt>
                <c:pt idx="6">
                  <c:v>9.1893758633680767E-2</c:v>
                </c:pt>
                <c:pt idx="7">
                  <c:v>3.1981246598853028E-2</c:v>
                </c:pt>
                <c:pt idx="8">
                  <c:v>0.11376574992674451</c:v>
                </c:pt>
                <c:pt idx="9">
                  <c:v>1.2966218761773202E-2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745216"/>
        <c:axId val="100746752"/>
      </c:barChart>
      <c:catAx>
        <c:axId val="100745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746752"/>
        <c:crosses val="autoZero"/>
        <c:auto val="1"/>
        <c:lblAlgn val="ctr"/>
        <c:lblOffset val="100"/>
        <c:noMultiLvlLbl val="0"/>
      </c:catAx>
      <c:valAx>
        <c:axId val="1007467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10074521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judeţean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'Regiune, Judete'!$T$20:$T$21</c:f>
              <c:strCache>
                <c:ptCount val="1"/>
                <c:pt idx="0">
                  <c:v>Mehedinţi 2008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Judete'!$T$22:$T$31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'Regiune, Judete'!$U$20:$U$21</c:f>
              <c:strCache>
                <c:ptCount val="1"/>
                <c:pt idx="0">
                  <c:v>Mehedinţi 2009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Judete'!$U$22:$U$31</c:f>
              <c:numCache>
                <c:formatCode>0%</c:formatCode>
                <c:ptCount val="10"/>
                <c:pt idx="0">
                  <c:v>0.10726556817896822</c:v>
                </c:pt>
                <c:pt idx="1">
                  <c:v>0.20758407945226093</c:v>
                </c:pt>
                <c:pt idx="2">
                  <c:v>0.14247736563589397</c:v>
                </c:pt>
                <c:pt idx="3">
                  <c:v>0.16808366563840194</c:v>
                </c:pt>
                <c:pt idx="4">
                  <c:v>7.473729089860306E-3</c:v>
                </c:pt>
                <c:pt idx="5">
                  <c:v>1.3768715672259423E-2</c:v>
                </c:pt>
                <c:pt idx="6">
                  <c:v>0.13146740902365009</c:v>
                </c:pt>
                <c:pt idx="7">
                  <c:v>3.3130188348004914E-2</c:v>
                </c:pt>
                <c:pt idx="8">
                  <c:v>0.17520627993880569</c:v>
                </c:pt>
                <c:pt idx="9">
                  <c:v>1.3542999021894514E-2</c:v>
                </c:pt>
              </c:numCache>
            </c:numRef>
          </c:val>
        </c:ser>
        <c:ser>
          <c:idx val="2"/>
          <c:order val="2"/>
          <c:tx>
            <c:strRef>
              <c:f>'Regiune, Judete'!$V$20:$V$21</c:f>
              <c:strCache>
                <c:ptCount val="1"/>
                <c:pt idx="0">
                  <c:v>Mehedinţi 2010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Judete'!$V$22:$V$31</c:f>
              <c:numCache>
                <c:formatCode>0%</c:formatCode>
                <c:ptCount val="10"/>
                <c:pt idx="0">
                  <c:v>0.11819892265264567</c:v>
                </c:pt>
                <c:pt idx="1">
                  <c:v>0.22740276811258017</c:v>
                </c:pt>
                <c:pt idx="2">
                  <c:v>0.15394726668213096</c:v>
                </c:pt>
                <c:pt idx="3">
                  <c:v>0.13562205211474521</c:v>
                </c:pt>
                <c:pt idx="4">
                  <c:v>5.7217969535297295E-3</c:v>
                </c:pt>
                <c:pt idx="5">
                  <c:v>1.3866336761256731E-2</c:v>
                </c:pt>
                <c:pt idx="6">
                  <c:v>0.1193329724992912</c:v>
                </c:pt>
                <c:pt idx="7">
                  <c:v>3.3454470476043198E-2</c:v>
                </c:pt>
                <c:pt idx="8">
                  <c:v>0.17742725327972367</c:v>
                </c:pt>
                <c:pt idx="9">
                  <c:v>1.5026160468053298E-2</c:v>
                </c:pt>
              </c:numCache>
            </c:numRef>
          </c:val>
        </c:ser>
        <c:ser>
          <c:idx val="3"/>
          <c:order val="3"/>
          <c:tx>
            <c:strRef>
              <c:f>'Regiune, Judete'!$W$20:$W$21</c:f>
              <c:strCache>
                <c:ptCount val="1"/>
                <c:pt idx="0">
                  <c:v>Mehedinţi 2011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Judete'!$W$22:$W$31</c:f>
              <c:numCache>
                <c:formatCode>0%</c:formatCode>
                <c:ptCount val="10"/>
                <c:pt idx="0">
                  <c:v>0.15016031350195938</c:v>
                </c:pt>
                <c:pt idx="1">
                  <c:v>0.24332027075169219</c:v>
                </c:pt>
                <c:pt idx="2">
                  <c:v>0.12713115171255535</c:v>
                </c:pt>
                <c:pt idx="3">
                  <c:v>0.12797088910377116</c:v>
                </c:pt>
                <c:pt idx="4">
                  <c:v>5.5982492747722531E-3</c:v>
                </c:pt>
                <c:pt idx="5">
                  <c:v>4.2241335436917909E-3</c:v>
                </c:pt>
                <c:pt idx="6">
                  <c:v>0.11405160567967834</c:v>
                </c:pt>
                <c:pt idx="7">
                  <c:v>3.8398900707415133E-2</c:v>
                </c:pt>
                <c:pt idx="8">
                  <c:v>0.16980507913888745</c:v>
                </c:pt>
                <c:pt idx="9">
                  <c:v>1.9339406585576872E-2</c:v>
                </c:pt>
              </c:numCache>
            </c:numRef>
          </c:val>
        </c:ser>
        <c:ser>
          <c:idx val="4"/>
          <c:order val="4"/>
          <c:tx>
            <c:strRef>
              <c:f>'Regiune, Judete'!$X$20:$X$21</c:f>
              <c:strCache>
                <c:ptCount val="1"/>
                <c:pt idx="0">
                  <c:v>Mehedinţi 2012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Judete'!$X$22:$X$31</c:f>
              <c:numCache>
                <c:formatCode>0%</c:formatCode>
                <c:ptCount val="10"/>
                <c:pt idx="0">
                  <c:v>0.10260329356079283</c:v>
                </c:pt>
                <c:pt idx="1">
                  <c:v>0.20952075732176315</c:v>
                </c:pt>
                <c:pt idx="2">
                  <c:v>0.1223005620747461</c:v>
                </c:pt>
                <c:pt idx="3">
                  <c:v>0.18294546888866978</c:v>
                </c:pt>
                <c:pt idx="4">
                  <c:v>7.3957203431614243E-3</c:v>
                </c:pt>
                <c:pt idx="5">
                  <c:v>1.6911547184695789E-2</c:v>
                </c:pt>
                <c:pt idx="6">
                  <c:v>0.11500345133616015</c:v>
                </c:pt>
                <c:pt idx="7">
                  <c:v>4.0824376294251064E-2</c:v>
                </c:pt>
                <c:pt idx="8">
                  <c:v>0.18289616408638201</c:v>
                </c:pt>
                <c:pt idx="9">
                  <c:v>1.9598658909377776E-2</c:v>
                </c:pt>
              </c:numCache>
            </c:numRef>
          </c:val>
        </c:ser>
        <c:ser>
          <c:idx val="5"/>
          <c:order val="5"/>
          <c:tx>
            <c:strRef>
              <c:f>'Regiune, Judete'!$Y$20:$Y$21</c:f>
              <c:strCache>
                <c:ptCount val="1"/>
                <c:pt idx="0">
                  <c:v>Mehedinţi 2013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Judete'!$Y$22:$Y$31</c:f>
              <c:numCache>
                <c:formatCode>0%</c:formatCode>
                <c:ptCount val="10"/>
                <c:pt idx="0">
                  <c:v>0.10884602269959569</c:v>
                </c:pt>
                <c:pt idx="1">
                  <c:v>0.20841248964878953</c:v>
                </c:pt>
                <c:pt idx="2">
                  <c:v>0.1155438647766574</c:v>
                </c:pt>
                <c:pt idx="3">
                  <c:v>0.16890739928881093</c:v>
                </c:pt>
                <c:pt idx="4">
                  <c:v>7.4528715475668562E-3</c:v>
                </c:pt>
                <c:pt idx="5">
                  <c:v>2.2139412538360367E-2</c:v>
                </c:pt>
                <c:pt idx="6">
                  <c:v>0.1156169321447708</c:v>
                </c:pt>
                <c:pt idx="7">
                  <c:v>4.5764528228359878E-2</c:v>
                </c:pt>
                <c:pt idx="8">
                  <c:v>0.18753957815772809</c:v>
                </c:pt>
                <c:pt idx="9">
                  <c:v>1.9776900969360418E-2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805632"/>
        <c:axId val="100807424"/>
      </c:barChart>
      <c:catAx>
        <c:axId val="10080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807424"/>
        <c:crosses val="autoZero"/>
        <c:auto val="1"/>
        <c:lblAlgn val="ctr"/>
        <c:lblOffset val="100"/>
        <c:noMultiLvlLbl val="0"/>
      </c:catAx>
      <c:valAx>
        <c:axId val="100807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10080563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judeţean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'Regiune, Judete'!$Z$20:$Z$21</c:f>
              <c:strCache>
                <c:ptCount val="1"/>
                <c:pt idx="0">
                  <c:v>Olt 2008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Judete'!$Z$22:$Z$31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'Regiune, Judete'!$AA$20:$AA$21</c:f>
              <c:strCache>
                <c:ptCount val="1"/>
                <c:pt idx="0">
                  <c:v>Olt 2009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Judete'!$AA$22:$AA$31</c:f>
              <c:numCache>
                <c:formatCode>0%</c:formatCode>
                <c:ptCount val="10"/>
                <c:pt idx="0">
                  <c:v>0.13844670438626816</c:v>
                </c:pt>
                <c:pt idx="1">
                  <c:v>0.2577182673240308</c:v>
                </c:pt>
                <c:pt idx="2">
                  <c:v>0.10489930321829463</c:v>
                </c:pt>
                <c:pt idx="3">
                  <c:v>0.14366801899321416</c:v>
                </c:pt>
                <c:pt idx="4">
                  <c:v>1.0733712955045757E-2</c:v>
                </c:pt>
                <c:pt idx="5">
                  <c:v>1.166154237997344E-2</c:v>
                </c:pt>
                <c:pt idx="6">
                  <c:v>0.1005694325686321</c:v>
                </c:pt>
                <c:pt idx="7">
                  <c:v>2.7525606272854629E-2</c:v>
                </c:pt>
                <c:pt idx="8">
                  <c:v>0.18445612822238802</c:v>
                </c:pt>
                <c:pt idx="9">
                  <c:v>2.0321283679298491E-2</c:v>
                </c:pt>
              </c:numCache>
            </c:numRef>
          </c:val>
        </c:ser>
        <c:ser>
          <c:idx val="2"/>
          <c:order val="2"/>
          <c:tx>
            <c:strRef>
              <c:f>'Regiune, Judete'!$AB$20:$AB$21</c:f>
              <c:strCache>
                <c:ptCount val="1"/>
                <c:pt idx="0">
                  <c:v>Olt 2010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Judete'!$AB$22:$AB$31</c:f>
              <c:numCache>
                <c:formatCode>0%</c:formatCode>
                <c:ptCount val="10"/>
                <c:pt idx="0">
                  <c:v>0.12907092596052058</c:v>
                </c:pt>
                <c:pt idx="1">
                  <c:v>0.39899744691450278</c:v>
                </c:pt>
                <c:pt idx="2">
                  <c:v>8.9933993399339954E-2</c:v>
                </c:pt>
                <c:pt idx="3">
                  <c:v>9.0136372127778822E-2</c:v>
                </c:pt>
                <c:pt idx="4">
                  <c:v>1.1224235631110281E-2</c:v>
                </c:pt>
                <c:pt idx="5">
                  <c:v>1.0025530854972292E-2</c:v>
                </c:pt>
                <c:pt idx="6">
                  <c:v>7.5082508250825089E-2</c:v>
                </c:pt>
                <c:pt idx="7">
                  <c:v>2.3257986175976093E-2</c:v>
                </c:pt>
                <c:pt idx="8">
                  <c:v>0.15072544990348094</c:v>
                </c:pt>
                <c:pt idx="9">
                  <c:v>2.1545550781493245E-2</c:v>
                </c:pt>
              </c:numCache>
            </c:numRef>
          </c:val>
        </c:ser>
        <c:ser>
          <c:idx val="3"/>
          <c:order val="3"/>
          <c:tx>
            <c:strRef>
              <c:f>'Regiune, Judete'!$AC$20:$AC$21</c:f>
              <c:strCache>
                <c:ptCount val="1"/>
                <c:pt idx="0">
                  <c:v>Olt 2011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Judete'!$AC$22:$AC$31</c:f>
              <c:numCache>
                <c:formatCode>0%</c:formatCode>
                <c:ptCount val="10"/>
                <c:pt idx="0">
                  <c:v>0.16335957015600697</c:v>
                </c:pt>
                <c:pt idx="1">
                  <c:v>0.40931014438107804</c:v>
                </c:pt>
                <c:pt idx="2">
                  <c:v>7.1247898697585271E-2</c:v>
                </c:pt>
                <c:pt idx="3">
                  <c:v>7.8082041130539973E-2</c:v>
                </c:pt>
                <c:pt idx="4">
                  <c:v>1.2757065874848785E-2</c:v>
                </c:pt>
                <c:pt idx="5">
                  <c:v>2.9536063848172064E-3</c:v>
                </c:pt>
                <c:pt idx="6">
                  <c:v>6.5827716768000505E-2</c:v>
                </c:pt>
                <c:pt idx="7">
                  <c:v>3.2536802249768265E-2</c:v>
                </c:pt>
                <c:pt idx="8">
                  <c:v>0.14240153336161254</c:v>
                </c:pt>
                <c:pt idx="9">
                  <c:v>2.1523620995742405E-2</c:v>
                </c:pt>
              </c:numCache>
            </c:numRef>
          </c:val>
        </c:ser>
        <c:ser>
          <c:idx val="4"/>
          <c:order val="4"/>
          <c:tx>
            <c:strRef>
              <c:f>'Regiune, Judete'!$AD$20:$AD$21</c:f>
              <c:strCache>
                <c:ptCount val="1"/>
                <c:pt idx="0">
                  <c:v>Olt 2012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Judete'!$AD$22:$AD$31</c:f>
              <c:numCache>
                <c:formatCode>0%</c:formatCode>
                <c:ptCount val="10"/>
                <c:pt idx="0">
                  <c:v>0.12366643612872845</c:v>
                </c:pt>
                <c:pt idx="1">
                  <c:v>0.37823918065835749</c:v>
                </c:pt>
                <c:pt idx="2">
                  <c:v>7.2810747972982912E-2</c:v>
                </c:pt>
                <c:pt idx="3">
                  <c:v>0.13002339714819663</c:v>
                </c:pt>
                <c:pt idx="4">
                  <c:v>1.3685124416910692E-2</c:v>
                </c:pt>
                <c:pt idx="5">
                  <c:v>1.1404270347425577E-2</c:v>
                </c:pt>
                <c:pt idx="6">
                  <c:v>6.7071824830407453E-2</c:v>
                </c:pt>
                <c:pt idx="7">
                  <c:v>2.9798254778757152E-2</c:v>
                </c:pt>
                <c:pt idx="8">
                  <c:v>0.14743146401400883</c:v>
                </c:pt>
                <c:pt idx="9">
                  <c:v>2.5869299704224729E-2</c:v>
                </c:pt>
              </c:numCache>
            </c:numRef>
          </c:val>
        </c:ser>
        <c:ser>
          <c:idx val="5"/>
          <c:order val="5"/>
          <c:tx>
            <c:strRef>
              <c:f>'Regiune, Judete'!$AE$20:$AE$21</c:f>
              <c:strCache>
                <c:ptCount val="1"/>
                <c:pt idx="0">
                  <c:v>Olt 2013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Judete'!$AE$22:$AE$31</c:f>
              <c:numCache>
                <c:formatCode>0%</c:formatCode>
                <c:ptCount val="10"/>
                <c:pt idx="0">
                  <c:v>0.14255283130660498</c:v>
                </c:pt>
                <c:pt idx="1">
                  <c:v>0.3678582512766978</c:v>
                </c:pt>
                <c:pt idx="2">
                  <c:v>6.0068278644584271E-2</c:v>
                </c:pt>
                <c:pt idx="3">
                  <c:v>0.10212171655898203</c:v>
                </c:pt>
                <c:pt idx="4">
                  <c:v>1.8691984312840335E-2</c:v>
                </c:pt>
                <c:pt idx="5">
                  <c:v>1.5362695031458965E-2</c:v>
                </c:pt>
                <c:pt idx="6">
                  <c:v>8.1073836864825222E-2</c:v>
                </c:pt>
                <c:pt idx="7">
                  <c:v>3.8639505685184664E-2</c:v>
                </c:pt>
                <c:pt idx="8">
                  <c:v>0.1522867703072539</c:v>
                </c:pt>
                <c:pt idx="9">
                  <c:v>2.1344130011567874E-2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95904"/>
        <c:axId val="102801792"/>
      </c:barChart>
      <c:catAx>
        <c:axId val="102795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2801792"/>
        <c:crosses val="autoZero"/>
        <c:auto val="1"/>
        <c:lblAlgn val="ctr"/>
        <c:lblOffset val="100"/>
        <c:noMultiLvlLbl val="0"/>
      </c:catAx>
      <c:valAx>
        <c:axId val="1028017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10279590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judeţean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'Regiune, Judete'!$AF$20:$AF$21</c:f>
              <c:strCache>
                <c:ptCount val="1"/>
                <c:pt idx="0">
                  <c:v>Vâlcea 2008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Judete'!$AF$22:$AF$31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'Regiune, Judete'!$AG$20:$AG$21</c:f>
              <c:strCache>
                <c:ptCount val="1"/>
                <c:pt idx="0">
                  <c:v>Vâlcea 2009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Judete'!$AG$22:$AG$31</c:f>
              <c:numCache>
                <c:formatCode>0%</c:formatCode>
                <c:ptCount val="10"/>
                <c:pt idx="0">
                  <c:v>7.452705413799765E-2</c:v>
                </c:pt>
                <c:pt idx="1">
                  <c:v>0.27085345737171385</c:v>
                </c:pt>
                <c:pt idx="2">
                  <c:v>0.13771529625061302</c:v>
                </c:pt>
                <c:pt idx="3">
                  <c:v>0.22490377613648185</c:v>
                </c:pt>
                <c:pt idx="4">
                  <c:v>1.286947734466719E-2</c:v>
                </c:pt>
                <c:pt idx="5">
                  <c:v>1.1205064570299149E-2</c:v>
                </c:pt>
                <c:pt idx="6">
                  <c:v>8.6103639416861083E-2</c:v>
                </c:pt>
                <c:pt idx="7">
                  <c:v>3.3867827792721163E-2</c:v>
                </c:pt>
                <c:pt idx="8">
                  <c:v>0.12826380942473734</c:v>
                </c:pt>
                <c:pt idx="9">
                  <c:v>1.9690597553907653E-2</c:v>
                </c:pt>
              </c:numCache>
            </c:numRef>
          </c:val>
        </c:ser>
        <c:ser>
          <c:idx val="2"/>
          <c:order val="2"/>
          <c:tx>
            <c:strRef>
              <c:f>'Regiune, Judete'!$AH$20:$AH$21</c:f>
              <c:strCache>
                <c:ptCount val="1"/>
                <c:pt idx="0">
                  <c:v>Vâlcea 2010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Judete'!$AH$22:$AH$31</c:f>
              <c:numCache>
                <c:formatCode>0%</c:formatCode>
                <c:ptCount val="10"/>
                <c:pt idx="0">
                  <c:v>7.7264138310693176E-2</c:v>
                </c:pt>
                <c:pt idx="1">
                  <c:v>0.30200413622770078</c:v>
                </c:pt>
                <c:pt idx="2">
                  <c:v>0.12410170954159287</c:v>
                </c:pt>
                <c:pt idx="3">
                  <c:v>0.17503087292258707</c:v>
                </c:pt>
                <c:pt idx="4">
                  <c:v>2.898335093957834E-2</c:v>
                </c:pt>
                <c:pt idx="5">
                  <c:v>1.1947449078275874E-2</c:v>
                </c:pt>
                <c:pt idx="6">
                  <c:v>8.8690839297138849E-2</c:v>
                </c:pt>
                <c:pt idx="7">
                  <c:v>3.9457826843820196E-2</c:v>
                </c:pt>
                <c:pt idx="8">
                  <c:v>0.12849087202987605</c:v>
                </c:pt>
                <c:pt idx="9">
                  <c:v>2.4028804808736662E-2</c:v>
                </c:pt>
              </c:numCache>
            </c:numRef>
          </c:val>
        </c:ser>
        <c:ser>
          <c:idx val="3"/>
          <c:order val="3"/>
          <c:tx>
            <c:strRef>
              <c:f>'Regiune, Judete'!$AI$20:$AI$21</c:f>
              <c:strCache>
                <c:ptCount val="1"/>
                <c:pt idx="0">
                  <c:v>Vâlcea 2011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Judete'!$AI$22:$AI$31</c:f>
              <c:numCache>
                <c:formatCode>0%</c:formatCode>
                <c:ptCount val="10"/>
                <c:pt idx="0">
                  <c:v>9.6556464361811797E-2</c:v>
                </c:pt>
                <c:pt idx="1">
                  <c:v>0.34080692831122406</c:v>
                </c:pt>
                <c:pt idx="2">
                  <c:v>0.10118908516049212</c:v>
                </c:pt>
                <c:pt idx="3">
                  <c:v>0.15976355763282699</c:v>
                </c:pt>
                <c:pt idx="4">
                  <c:v>2.1417279538112583E-2</c:v>
                </c:pt>
                <c:pt idx="5">
                  <c:v>5.361193209155268E-3</c:v>
                </c:pt>
                <c:pt idx="6">
                  <c:v>8.2562375420991124E-2</c:v>
                </c:pt>
                <c:pt idx="7">
                  <c:v>4.2765825829953946E-2</c:v>
                </c:pt>
                <c:pt idx="8">
                  <c:v>0.12103924668362086</c:v>
                </c:pt>
                <c:pt idx="9">
                  <c:v>2.8538043851811117E-2</c:v>
                </c:pt>
              </c:numCache>
            </c:numRef>
          </c:val>
        </c:ser>
        <c:ser>
          <c:idx val="4"/>
          <c:order val="4"/>
          <c:tx>
            <c:strRef>
              <c:f>'Regiune, Judete'!$AJ$20:$AJ$21</c:f>
              <c:strCache>
                <c:ptCount val="1"/>
                <c:pt idx="0">
                  <c:v>Vâlcea 2012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Judete'!$AJ$22:$AJ$31</c:f>
              <c:numCache>
                <c:formatCode>0%</c:formatCode>
                <c:ptCount val="10"/>
                <c:pt idx="0">
                  <c:v>6.0732313115936229E-2</c:v>
                </c:pt>
                <c:pt idx="1">
                  <c:v>0.29237774750954787</c:v>
                </c:pt>
                <c:pt idx="2">
                  <c:v>0.10262265309937772</c:v>
                </c:pt>
                <c:pt idx="3">
                  <c:v>0.22929519536361936</c:v>
                </c:pt>
                <c:pt idx="4">
                  <c:v>2.0818310498624579E-2</c:v>
                </c:pt>
                <c:pt idx="5">
                  <c:v>1.2779424725582886E-2</c:v>
                </c:pt>
                <c:pt idx="6">
                  <c:v>8.9763106588681474E-2</c:v>
                </c:pt>
                <c:pt idx="7">
                  <c:v>3.9994124402425023E-2</c:v>
                </c:pt>
                <c:pt idx="8">
                  <c:v>0.12549742274924552</c:v>
                </c:pt>
                <c:pt idx="9">
                  <c:v>2.6119701946959381E-2</c:v>
                </c:pt>
              </c:numCache>
            </c:numRef>
          </c:val>
        </c:ser>
        <c:ser>
          <c:idx val="5"/>
          <c:order val="5"/>
          <c:tx>
            <c:strRef>
              <c:f>'Regiune, Judete'!$AK$20:$AK$21</c:f>
              <c:strCache>
                <c:ptCount val="1"/>
                <c:pt idx="0">
                  <c:v>Vâlcea 2013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Judete'!$AK$22:$AK$31</c:f>
              <c:numCache>
                <c:formatCode>0%</c:formatCode>
                <c:ptCount val="10"/>
                <c:pt idx="0">
                  <c:v>7.3676082620166006E-2</c:v>
                </c:pt>
                <c:pt idx="1">
                  <c:v>0.29871951611865383</c:v>
                </c:pt>
                <c:pt idx="2">
                  <c:v>8.9273534521588052E-2</c:v>
                </c:pt>
                <c:pt idx="3">
                  <c:v>0.19678270381571325</c:v>
                </c:pt>
                <c:pt idx="4">
                  <c:v>2.9290264461746346E-2</c:v>
                </c:pt>
                <c:pt idx="5">
                  <c:v>1.6639855865130945E-2</c:v>
                </c:pt>
                <c:pt idx="6">
                  <c:v>0.10990283765523452</c:v>
                </c:pt>
                <c:pt idx="7">
                  <c:v>4.2313879415739011E-2</c:v>
                </c:pt>
                <c:pt idx="8">
                  <c:v>0.12072582201917507</c:v>
                </c:pt>
                <c:pt idx="9">
                  <c:v>2.2675503506852837E-2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48384"/>
        <c:axId val="102849920"/>
      </c:barChart>
      <c:catAx>
        <c:axId val="10284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2849920"/>
        <c:crosses val="autoZero"/>
        <c:auto val="1"/>
        <c:lblAlgn val="ctr"/>
        <c:lblOffset val="100"/>
        <c:noMultiLvlLbl val="0"/>
      </c:catAx>
      <c:valAx>
        <c:axId val="1028499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10284838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13" Type="http://schemas.openxmlformats.org/officeDocument/2006/relationships/chart" Target="../charts/chart12.xml"/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12" Type="http://schemas.openxmlformats.org/officeDocument/2006/relationships/chart" Target="../charts/chart1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gif"/><Relationship Id="rId11" Type="http://schemas.openxmlformats.org/officeDocument/2006/relationships/chart" Target="../charts/chart10.xml"/><Relationship Id="rId5" Type="http://schemas.openxmlformats.org/officeDocument/2006/relationships/chart" Target="../charts/chart5.xml"/><Relationship Id="rId10" Type="http://schemas.openxmlformats.org/officeDocument/2006/relationships/chart" Target="../charts/chart9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image" Target="../media/image1.gif"/><Relationship Id="rId1" Type="http://schemas.openxmlformats.org/officeDocument/2006/relationships/chart" Target="../charts/chart14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34</xdr:row>
      <xdr:rowOff>100011</xdr:rowOff>
    </xdr:from>
    <xdr:to>
      <xdr:col>9</xdr:col>
      <xdr:colOff>371475</xdr:colOff>
      <xdr:row>53</xdr:row>
      <xdr:rowOff>123826</xdr:rowOff>
    </xdr:to>
    <xdr:graphicFrame macro="">
      <xdr:nvGraphicFramePr>
        <xdr:cNvPr id="8" name="Diagramă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409576</xdr:colOff>
      <xdr:row>34</xdr:row>
      <xdr:rowOff>85724</xdr:rowOff>
    </xdr:from>
    <xdr:to>
      <xdr:col>20</xdr:col>
      <xdr:colOff>285750</xdr:colOff>
      <xdr:row>53</xdr:row>
      <xdr:rowOff>123825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276225</xdr:colOff>
      <xdr:row>76</xdr:row>
      <xdr:rowOff>76201</xdr:rowOff>
    </xdr:from>
    <xdr:to>
      <xdr:col>25</xdr:col>
      <xdr:colOff>171450</xdr:colOff>
      <xdr:row>94</xdr:row>
      <xdr:rowOff>19051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247650</xdr:colOff>
      <xdr:row>144</xdr:row>
      <xdr:rowOff>19050</xdr:rowOff>
    </xdr:from>
    <xdr:to>
      <xdr:col>28</xdr:col>
      <xdr:colOff>114300</xdr:colOff>
      <xdr:row>165</xdr:row>
      <xdr:rowOff>57149</xdr:rowOff>
    </xdr:to>
    <xdr:graphicFrame macro="">
      <xdr:nvGraphicFramePr>
        <xdr:cNvPr id="7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239183</xdr:colOff>
      <xdr:row>120</xdr:row>
      <xdr:rowOff>180975</xdr:rowOff>
    </xdr:from>
    <xdr:to>
      <xdr:col>28</xdr:col>
      <xdr:colOff>309034</xdr:colOff>
      <xdr:row>143</xdr:row>
      <xdr:rowOff>82021</xdr:rowOff>
    </xdr:to>
    <xdr:graphicFrame macro="">
      <xdr:nvGraphicFramePr>
        <xdr:cNvPr id="10" name="Diagramă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9525</xdr:colOff>
      <xdr:row>154</xdr:row>
      <xdr:rowOff>9525</xdr:rowOff>
    </xdr:to>
    <xdr:pic>
      <xdr:nvPicPr>
        <xdr:cNvPr id="11" name="Imagine 10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899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pic>
      <xdr:nvPicPr>
        <xdr:cNvPr id="12" name="Imagine 11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394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9525</xdr:colOff>
      <xdr:row>150</xdr:row>
      <xdr:rowOff>9525</xdr:rowOff>
    </xdr:to>
    <xdr:pic>
      <xdr:nvPicPr>
        <xdr:cNvPr id="13" name="Imagine 12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11181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pic>
      <xdr:nvPicPr>
        <xdr:cNvPr id="14" name="Imagine 13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394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9525</xdr:colOff>
      <xdr:row>158</xdr:row>
      <xdr:rowOff>9525</xdr:rowOff>
    </xdr:to>
    <xdr:pic>
      <xdr:nvPicPr>
        <xdr:cNvPr id="15" name="Imagine 14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55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9525</xdr:colOff>
      <xdr:row>159</xdr:row>
      <xdr:rowOff>9525</xdr:rowOff>
    </xdr:to>
    <xdr:pic>
      <xdr:nvPicPr>
        <xdr:cNvPr id="16" name="Imagine 15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7183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pic>
      <xdr:nvPicPr>
        <xdr:cNvPr id="17" name="Imagine 16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394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163</xdr:row>
      <xdr:rowOff>0</xdr:rowOff>
    </xdr:from>
    <xdr:to>
      <xdr:col>11</xdr:col>
      <xdr:colOff>9525</xdr:colOff>
      <xdr:row>163</xdr:row>
      <xdr:rowOff>9525</xdr:rowOff>
    </xdr:to>
    <xdr:pic>
      <xdr:nvPicPr>
        <xdr:cNvPr id="18" name="Imagine 17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5" y="33366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9525</xdr:colOff>
      <xdr:row>164</xdr:row>
      <xdr:rowOff>9525</xdr:rowOff>
    </xdr:to>
    <xdr:pic>
      <xdr:nvPicPr>
        <xdr:cNvPr id="19" name="Imagine 18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3528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155</xdr:row>
      <xdr:rowOff>0</xdr:rowOff>
    </xdr:from>
    <xdr:to>
      <xdr:col>11</xdr:col>
      <xdr:colOff>9525</xdr:colOff>
      <xdr:row>155</xdr:row>
      <xdr:rowOff>9525</xdr:rowOff>
    </xdr:to>
    <xdr:pic>
      <xdr:nvPicPr>
        <xdr:cNvPr id="20" name="Imagine 19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9575" y="320706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9525</xdr:colOff>
      <xdr:row>156</xdr:row>
      <xdr:rowOff>9525</xdr:rowOff>
    </xdr:to>
    <xdr:pic>
      <xdr:nvPicPr>
        <xdr:cNvPr id="21" name="Imagine 20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232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156</xdr:row>
      <xdr:rowOff>0</xdr:rowOff>
    </xdr:from>
    <xdr:to>
      <xdr:col>0</xdr:col>
      <xdr:colOff>9525</xdr:colOff>
      <xdr:row>156</xdr:row>
      <xdr:rowOff>9525</xdr:rowOff>
    </xdr:to>
    <xdr:pic>
      <xdr:nvPicPr>
        <xdr:cNvPr id="22" name="Imagine 21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232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0</xdr:col>
      <xdr:colOff>9525</xdr:colOff>
      <xdr:row>166</xdr:row>
      <xdr:rowOff>9525</xdr:rowOff>
    </xdr:to>
    <xdr:pic>
      <xdr:nvPicPr>
        <xdr:cNvPr id="23" name="Imagine 22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613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0</xdr:col>
      <xdr:colOff>9525</xdr:colOff>
      <xdr:row>166</xdr:row>
      <xdr:rowOff>9525</xdr:rowOff>
    </xdr:to>
    <xdr:pic>
      <xdr:nvPicPr>
        <xdr:cNvPr id="24" name="Imagine 23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613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0</xdr:col>
      <xdr:colOff>9525</xdr:colOff>
      <xdr:row>166</xdr:row>
      <xdr:rowOff>9525</xdr:rowOff>
    </xdr:to>
    <xdr:pic>
      <xdr:nvPicPr>
        <xdr:cNvPr id="25" name="Imagine 24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613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114299</xdr:colOff>
      <xdr:row>169</xdr:row>
      <xdr:rowOff>42862</xdr:rowOff>
    </xdr:from>
    <xdr:to>
      <xdr:col>14</xdr:col>
      <xdr:colOff>152400</xdr:colOff>
      <xdr:row>186</xdr:row>
      <xdr:rowOff>33337</xdr:rowOff>
    </xdr:to>
    <xdr:graphicFrame macro="">
      <xdr:nvGraphicFramePr>
        <xdr:cNvPr id="26" name="Diagramă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304801</xdr:colOff>
      <xdr:row>34</xdr:row>
      <xdr:rowOff>85725</xdr:rowOff>
    </xdr:from>
    <xdr:to>
      <xdr:col>30</xdr:col>
      <xdr:colOff>123826</xdr:colOff>
      <xdr:row>53</xdr:row>
      <xdr:rowOff>133350</xdr:rowOff>
    </xdr:to>
    <xdr:graphicFrame macro="">
      <xdr:nvGraphicFramePr>
        <xdr:cNvPr id="27" name="Diagramă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30</xdr:col>
      <xdr:colOff>161925</xdr:colOff>
      <xdr:row>34</xdr:row>
      <xdr:rowOff>95250</xdr:rowOff>
    </xdr:from>
    <xdr:to>
      <xdr:col>41</xdr:col>
      <xdr:colOff>304800</xdr:colOff>
      <xdr:row>53</xdr:row>
      <xdr:rowOff>142875</xdr:rowOff>
    </xdr:to>
    <xdr:graphicFrame macro="">
      <xdr:nvGraphicFramePr>
        <xdr:cNvPr id="28" name="Diagramă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41</xdr:col>
      <xdr:colOff>323850</xdr:colOff>
      <xdr:row>34</xdr:row>
      <xdr:rowOff>104775</xdr:rowOff>
    </xdr:from>
    <xdr:to>
      <xdr:col>53</xdr:col>
      <xdr:colOff>180975</xdr:colOff>
      <xdr:row>53</xdr:row>
      <xdr:rowOff>142875</xdr:rowOff>
    </xdr:to>
    <xdr:graphicFrame macro="">
      <xdr:nvGraphicFramePr>
        <xdr:cNvPr id="29" name="Diagramă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9</xdr:col>
      <xdr:colOff>314324</xdr:colOff>
      <xdr:row>74</xdr:row>
      <xdr:rowOff>38101</xdr:rowOff>
    </xdr:to>
    <xdr:graphicFrame macro="">
      <xdr:nvGraphicFramePr>
        <xdr:cNvPr id="30" name="Diagramă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371475</xdr:colOff>
      <xdr:row>54</xdr:row>
      <xdr:rowOff>152400</xdr:rowOff>
    </xdr:from>
    <xdr:to>
      <xdr:col>20</xdr:col>
      <xdr:colOff>247649</xdr:colOff>
      <xdr:row>74</xdr:row>
      <xdr:rowOff>28576</xdr:rowOff>
    </xdr:to>
    <xdr:graphicFrame macro="">
      <xdr:nvGraphicFramePr>
        <xdr:cNvPr id="31" name="Diagramă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20</xdr:col>
      <xdr:colOff>304800</xdr:colOff>
      <xdr:row>54</xdr:row>
      <xdr:rowOff>152400</xdr:rowOff>
    </xdr:from>
    <xdr:to>
      <xdr:col>30</xdr:col>
      <xdr:colOff>123824</xdr:colOff>
      <xdr:row>74</xdr:row>
      <xdr:rowOff>28576</xdr:rowOff>
    </xdr:to>
    <xdr:graphicFrame macro="">
      <xdr:nvGraphicFramePr>
        <xdr:cNvPr id="32" name="Diagramă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30</xdr:col>
      <xdr:colOff>180975</xdr:colOff>
      <xdr:row>54</xdr:row>
      <xdr:rowOff>152400</xdr:rowOff>
    </xdr:from>
    <xdr:to>
      <xdr:col>41</xdr:col>
      <xdr:colOff>333374</xdr:colOff>
      <xdr:row>74</xdr:row>
      <xdr:rowOff>28576</xdr:rowOff>
    </xdr:to>
    <xdr:graphicFrame macro="">
      <xdr:nvGraphicFramePr>
        <xdr:cNvPr id="33" name="Diagramă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34</xdr:row>
      <xdr:rowOff>14286</xdr:rowOff>
    </xdr:from>
    <xdr:to>
      <xdr:col>12</xdr:col>
      <xdr:colOff>314326</xdr:colOff>
      <xdr:row>54</xdr:row>
      <xdr:rowOff>28576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9525</xdr:colOff>
      <xdr:row>110</xdr:row>
      <xdr:rowOff>9525</xdr:rowOff>
    </xdr:to>
    <xdr:pic>
      <xdr:nvPicPr>
        <xdr:cNvPr id="9" name="Imagine 8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908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9525</xdr:colOff>
      <xdr:row>110</xdr:row>
      <xdr:rowOff>9525</xdr:rowOff>
    </xdr:to>
    <xdr:pic>
      <xdr:nvPicPr>
        <xdr:cNvPr id="10" name="Imagine 9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404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9525</xdr:colOff>
      <xdr:row>110</xdr:row>
      <xdr:rowOff>9525</xdr:rowOff>
    </xdr:to>
    <xdr:pic>
      <xdr:nvPicPr>
        <xdr:cNvPr id="11" name="Imagine 10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11277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9525</xdr:colOff>
      <xdr:row>110</xdr:row>
      <xdr:rowOff>9525</xdr:rowOff>
    </xdr:to>
    <xdr:pic>
      <xdr:nvPicPr>
        <xdr:cNvPr id="12" name="Imagine 11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404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9525</xdr:colOff>
      <xdr:row>110</xdr:row>
      <xdr:rowOff>9525</xdr:rowOff>
    </xdr:to>
    <xdr:pic>
      <xdr:nvPicPr>
        <xdr:cNvPr id="13" name="Imagine 12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5659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9525</xdr:colOff>
      <xdr:row>110</xdr:row>
      <xdr:rowOff>9525</xdr:rowOff>
    </xdr:to>
    <xdr:pic>
      <xdr:nvPicPr>
        <xdr:cNvPr id="14" name="Imagine 13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727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9525</xdr:colOff>
      <xdr:row>110</xdr:row>
      <xdr:rowOff>9525</xdr:rowOff>
    </xdr:to>
    <xdr:pic>
      <xdr:nvPicPr>
        <xdr:cNvPr id="15" name="Imagine 14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404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110</xdr:row>
      <xdr:rowOff>0</xdr:rowOff>
    </xdr:from>
    <xdr:to>
      <xdr:col>8</xdr:col>
      <xdr:colOff>9525</xdr:colOff>
      <xdr:row>110</xdr:row>
      <xdr:rowOff>9525</xdr:rowOff>
    </xdr:to>
    <xdr:pic>
      <xdr:nvPicPr>
        <xdr:cNvPr id="16" name="Imagine 15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33375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9525</xdr:colOff>
      <xdr:row>110</xdr:row>
      <xdr:rowOff>9525</xdr:rowOff>
    </xdr:to>
    <xdr:pic>
      <xdr:nvPicPr>
        <xdr:cNvPr id="17" name="Imagine 16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3537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110</xdr:row>
      <xdr:rowOff>0</xdr:rowOff>
    </xdr:from>
    <xdr:to>
      <xdr:col>10</xdr:col>
      <xdr:colOff>9525</xdr:colOff>
      <xdr:row>110</xdr:row>
      <xdr:rowOff>9525</xdr:rowOff>
    </xdr:to>
    <xdr:pic>
      <xdr:nvPicPr>
        <xdr:cNvPr id="18" name="Imagine 17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7650" y="32080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9525</xdr:colOff>
      <xdr:row>110</xdr:row>
      <xdr:rowOff>9525</xdr:rowOff>
    </xdr:to>
    <xdr:pic>
      <xdr:nvPicPr>
        <xdr:cNvPr id="19" name="Imagine 18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2421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9525</xdr:colOff>
      <xdr:row>110</xdr:row>
      <xdr:rowOff>9525</xdr:rowOff>
    </xdr:to>
    <xdr:pic>
      <xdr:nvPicPr>
        <xdr:cNvPr id="20" name="Imagine 19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2421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9525</xdr:colOff>
      <xdr:row>110</xdr:row>
      <xdr:rowOff>9525</xdr:rowOff>
    </xdr:to>
    <xdr:pic>
      <xdr:nvPicPr>
        <xdr:cNvPr id="21" name="Imagine 20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70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9525</xdr:colOff>
      <xdr:row>110</xdr:row>
      <xdr:rowOff>9525</xdr:rowOff>
    </xdr:to>
    <xdr:pic>
      <xdr:nvPicPr>
        <xdr:cNvPr id="22" name="Imagine 21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70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9525</xdr:colOff>
      <xdr:row>110</xdr:row>
      <xdr:rowOff>9525</xdr:rowOff>
    </xdr:to>
    <xdr:pic>
      <xdr:nvPicPr>
        <xdr:cNvPr id="23" name="Imagine 22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70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371475</xdr:colOff>
      <xdr:row>34</xdr:row>
      <xdr:rowOff>0</xdr:rowOff>
    </xdr:from>
    <xdr:to>
      <xdr:col>26</xdr:col>
      <xdr:colOff>171452</xdr:colOff>
      <xdr:row>54</xdr:row>
      <xdr:rowOff>14290</xdr:rowOff>
    </xdr:to>
    <xdr:graphicFrame macro="">
      <xdr:nvGraphicFramePr>
        <xdr:cNvPr id="33" name="Diagramă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266700</xdr:colOff>
      <xdr:row>33</xdr:row>
      <xdr:rowOff>152400</xdr:rowOff>
    </xdr:from>
    <xdr:to>
      <xdr:col>37</xdr:col>
      <xdr:colOff>0</xdr:colOff>
      <xdr:row>54</xdr:row>
      <xdr:rowOff>4765</xdr:rowOff>
    </xdr:to>
    <xdr:graphicFrame macro="">
      <xdr:nvGraphicFramePr>
        <xdr:cNvPr id="34" name="Diagramă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28575</xdr:colOff>
      <xdr:row>54</xdr:row>
      <xdr:rowOff>123825</xdr:rowOff>
    </xdr:from>
    <xdr:to>
      <xdr:col>12</xdr:col>
      <xdr:colOff>314327</xdr:colOff>
      <xdr:row>74</xdr:row>
      <xdr:rowOff>138115</xdr:rowOff>
    </xdr:to>
    <xdr:graphicFrame macro="">
      <xdr:nvGraphicFramePr>
        <xdr:cNvPr id="35" name="Diagramă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390525</xdr:colOff>
      <xdr:row>54</xdr:row>
      <xdr:rowOff>123825</xdr:rowOff>
    </xdr:from>
    <xdr:to>
      <xdr:col>26</xdr:col>
      <xdr:colOff>190502</xdr:colOff>
      <xdr:row>74</xdr:row>
      <xdr:rowOff>138115</xdr:rowOff>
    </xdr:to>
    <xdr:graphicFrame macro="">
      <xdr:nvGraphicFramePr>
        <xdr:cNvPr id="36" name="Diagramă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ppsso.eurostat.ec.europa.eu/nui/show.do?dataset=nama_10r_2gdp&amp;lang=en" TargetMode="External"/><Relationship Id="rId1" Type="http://schemas.openxmlformats.org/officeDocument/2006/relationships/hyperlink" Target="http://appsso.eurostat.ec.europa.eu/nui/show.do?dataset=nama_10r_2gdp&amp;lang=en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appsso.eurostat.ec.europa.eu/nui/show.do?dataset=nama_r_e3gdp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67"/>
  <sheetViews>
    <sheetView tabSelected="1" zoomScaleNormal="100" workbookViewId="0">
      <selection activeCell="S2" sqref="S2"/>
    </sheetView>
  </sheetViews>
  <sheetFormatPr defaultRowHeight="12.75" x14ac:dyDescent="0.2"/>
  <cols>
    <col min="1" max="1" width="15.140625" style="1" customWidth="1"/>
    <col min="2" max="2" width="6.85546875" style="1" bestFit="1" customWidth="1"/>
    <col min="3" max="3" width="6.5703125" style="1" bestFit="1" customWidth="1"/>
    <col min="4" max="4" width="7" style="1" bestFit="1" customWidth="1"/>
    <col min="5" max="5" width="7.5703125" style="1" bestFit="1" customWidth="1"/>
    <col min="6" max="7" width="6.85546875" style="1" customWidth="1"/>
    <col min="8" max="8" width="6.5703125" style="1" bestFit="1" customWidth="1"/>
    <col min="9" max="10" width="6.28515625" style="1" bestFit="1" customWidth="1"/>
    <col min="11" max="11" width="6.7109375" style="1" bestFit="1" customWidth="1"/>
    <col min="12" max="13" width="6.42578125" style="1" bestFit="1" customWidth="1"/>
    <col min="14" max="14" width="5.85546875" style="1" bestFit="1" customWidth="1"/>
    <col min="15" max="16" width="9" style="1" bestFit="1" customWidth="1"/>
    <col min="17" max="17" width="8.28515625" style="1" bestFit="1" customWidth="1"/>
    <col min="18" max="19" width="6.42578125" style="1" bestFit="1" customWidth="1"/>
    <col min="20" max="20" width="5.85546875" style="1" bestFit="1" customWidth="1"/>
    <col min="21" max="22" width="9" style="1" bestFit="1" customWidth="1"/>
    <col min="23" max="23" width="8.28515625" style="1" bestFit="1" customWidth="1"/>
    <col min="24" max="25" width="6" style="1" bestFit="1" customWidth="1"/>
    <col min="26" max="26" width="5.85546875" style="1" bestFit="1" customWidth="1"/>
    <col min="27" max="29" width="9" style="1" bestFit="1" customWidth="1"/>
    <col min="30" max="32" width="6.42578125" style="1" bestFit="1" customWidth="1"/>
    <col min="33" max="34" width="7.140625" style="1" bestFit="1" customWidth="1"/>
    <col min="35" max="35" width="9" style="1" bestFit="1" customWidth="1"/>
    <col min="36" max="37" width="7.140625" style="1" bestFit="1" customWidth="1"/>
    <col min="38" max="38" width="6.28515625" style="1" bestFit="1" customWidth="1"/>
    <col min="39" max="43" width="6.42578125" style="1" bestFit="1" customWidth="1"/>
    <col min="44" max="44" width="6.28515625" style="1" bestFit="1" customWidth="1"/>
    <col min="45" max="49" width="6.42578125" style="1" bestFit="1" customWidth="1"/>
    <col min="50" max="50" width="6.28515625" style="1" bestFit="1" customWidth="1"/>
    <col min="51" max="55" width="6.42578125" style="1" bestFit="1" customWidth="1"/>
    <col min="56" max="16384" width="9.140625" style="1"/>
  </cols>
  <sheetData>
    <row r="1" spans="1:55" ht="15" x14ac:dyDescent="0.2">
      <c r="A1" s="2" t="s">
        <v>4</v>
      </c>
    </row>
    <row r="2" spans="1:55" ht="15.75" x14ac:dyDescent="0.25">
      <c r="A2" s="3" t="s">
        <v>59</v>
      </c>
    </row>
    <row r="3" spans="1:55" x14ac:dyDescent="0.2">
      <c r="A3" s="1" t="s">
        <v>58</v>
      </c>
    </row>
    <row r="4" spans="1:55" ht="15.75" thickBot="1" x14ac:dyDescent="0.3">
      <c r="B4" s="299" t="s">
        <v>5</v>
      </c>
      <c r="C4" s="300"/>
      <c r="D4" s="300"/>
      <c r="E4" s="300"/>
      <c r="F4" s="79"/>
      <c r="G4" s="79"/>
    </row>
    <row r="5" spans="1:55" s="5" customFormat="1" ht="15.75" thickBot="1" x14ac:dyDescent="0.3">
      <c r="A5" s="304" t="s">
        <v>1</v>
      </c>
      <c r="B5" s="312" t="s">
        <v>2</v>
      </c>
      <c r="C5" s="313"/>
      <c r="D5" s="313"/>
      <c r="E5" s="313"/>
      <c r="F5" s="314"/>
      <c r="G5" s="315"/>
      <c r="H5" s="316" t="s">
        <v>38</v>
      </c>
      <c r="I5" s="317"/>
      <c r="J5" s="317"/>
      <c r="K5" s="317"/>
      <c r="L5" s="317"/>
      <c r="M5" s="317"/>
      <c r="N5" s="318" t="s">
        <v>3</v>
      </c>
      <c r="O5" s="319"/>
      <c r="P5" s="319"/>
      <c r="Q5" s="319"/>
      <c r="R5" s="319"/>
      <c r="S5" s="320"/>
      <c r="T5" s="321" t="s">
        <v>12</v>
      </c>
      <c r="U5" s="319"/>
      <c r="V5" s="319"/>
      <c r="W5" s="319"/>
      <c r="X5" s="319"/>
      <c r="Y5" s="319"/>
      <c r="Z5" s="318" t="s">
        <v>13</v>
      </c>
      <c r="AA5" s="319"/>
      <c r="AB5" s="319"/>
      <c r="AC5" s="319"/>
      <c r="AD5" s="319"/>
      <c r="AE5" s="320"/>
      <c r="AF5" s="321" t="s">
        <v>14</v>
      </c>
      <c r="AG5" s="319"/>
      <c r="AH5" s="319"/>
      <c r="AI5" s="319"/>
      <c r="AJ5" s="319"/>
      <c r="AK5" s="319"/>
      <c r="AL5" s="318" t="s">
        <v>25</v>
      </c>
      <c r="AM5" s="319"/>
      <c r="AN5" s="319"/>
      <c r="AO5" s="319"/>
      <c r="AP5" s="319"/>
      <c r="AQ5" s="320"/>
      <c r="AR5" s="321" t="s">
        <v>16</v>
      </c>
      <c r="AS5" s="319"/>
      <c r="AT5" s="319"/>
      <c r="AU5" s="319"/>
      <c r="AV5" s="319"/>
      <c r="AW5" s="319"/>
      <c r="AX5" s="318" t="s">
        <v>17</v>
      </c>
      <c r="AY5" s="319"/>
      <c r="AZ5" s="319"/>
      <c r="BA5" s="319"/>
      <c r="BB5" s="319"/>
      <c r="BC5" s="320"/>
    </row>
    <row r="6" spans="1:55" s="5" customFormat="1" ht="14.25" thickBot="1" x14ac:dyDescent="0.3">
      <c r="A6" s="305"/>
      <c r="B6" s="105">
        <v>2008</v>
      </c>
      <c r="C6" s="106">
        <v>2009</v>
      </c>
      <c r="D6" s="106">
        <v>2010</v>
      </c>
      <c r="E6" s="107">
        <v>2011</v>
      </c>
      <c r="F6" s="106">
        <v>2012</v>
      </c>
      <c r="G6" s="87">
        <v>2013</v>
      </c>
      <c r="H6" s="119">
        <v>2008</v>
      </c>
      <c r="I6" s="67">
        <v>2009</v>
      </c>
      <c r="J6" s="67">
        <v>2010</v>
      </c>
      <c r="K6" s="108">
        <v>2011</v>
      </c>
      <c r="L6" s="67">
        <v>2012</v>
      </c>
      <c r="M6" s="108">
        <v>2013</v>
      </c>
      <c r="N6" s="105">
        <v>2008</v>
      </c>
      <c r="O6" s="106">
        <v>2009</v>
      </c>
      <c r="P6" s="106">
        <v>2010</v>
      </c>
      <c r="Q6" s="107">
        <v>2011</v>
      </c>
      <c r="R6" s="106">
        <v>2012</v>
      </c>
      <c r="S6" s="87">
        <v>2013</v>
      </c>
      <c r="T6" s="124">
        <v>2008</v>
      </c>
      <c r="U6" s="106">
        <v>2009</v>
      </c>
      <c r="V6" s="106">
        <v>2010</v>
      </c>
      <c r="W6" s="107">
        <v>2011</v>
      </c>
      <c r="X6" s="106">
        <v>2012</v>
      </c>
      <c r="Y6" s="107">
        <v>2013</v>
      </c>
      <c r="Z6" s="105">
        <v>2008</v>
      </c>
      <c r="AA6" s="106">
        <v>2009</v>
      </c>
      <c r="AB6" s="106">
        <v>2010</v>
      </c>
      <c r="AC6" s="107">
        <v>2011</v>
      </c>
      <c r="AD6" s="106">
        <v>2012</v>
      </c>
      <c r="AE6" s="87">
        <v>2013</v>
      </c>
      <c r="AF6" s="124">
        <v>2008</v>
      </c>
      <c r="AG6" s="106">
        <v>2009</v>
      </c>
      <c r="AH6" s="106">
        <v>2010</v>
      </c>
      <c r="AI6" s="107">
        <v>2011</v>
      </c>
      <c r="AJ6" s="106">
        <v>2012</v>
      </c>
      <c r="AK6" s="107">
        <v>2013</v>
      </c>
      <c r="AL6" s="105">
        <v>2008</v>
      </c>
      <c r="AM6" s="106">
        <v>2009</v>
      </c>
      <c r="AN6" s="106">
        <v>2010</v>
      </c>
      <c r="AO6" s="107">
        <v>2011</v>
      </c>
      <c r="AP6" s="106">
        <v>2012</v>
      </c>
      <c r="AQ6" s="87">
        <v>2013</v>
      </c>
      <c r="AR6" s="124">
        <v>2008</v>
      </c>
      <c r="AS6" s="106">
        <v>2009</v>
      </c>
      <c r="AT6" s="106">
        <v>2010</v>
      </c>
      <c r="AU6" s="107">
        <v>2011</v>
      </c>
      <c r="AV6" s="106">
        <v>2012</v>
      </c>
      <c r="AW6" s="107">
        <v>2013</v>
      </c>
      <c r="AX6" s="105">
        <v>2008</v>
      </c>
      <c r="AY6" s="106">
        <v>2009</v>
      </c>
      <c r="AZ6" s="106">
        <v>2010</v>
      </c>
      <c r="BA6" s="107">
        <v>2011</v>
      </c>
      <c r="BB6" s="106">
        <v>2012</v>
      </c>
      <c r="BC6" s="87">
        <v>2013</v>
      </c>
    </row>
    <row r="7" spans="1:55" s="5" customFormat="1" ht="14.25" thickBot="1" x14ac:dyDescent="0.3">
      <c r="A7" s="101" t="s">
        <v>0</v>
      </c>
      <c r="B7" s="218">
        <f>SUM(B8:B17)</f>
        <v>467122.2</v>
      </c>
      <c r="C7" s="169">
        <v>459926.1</v>
      </c>
      <c r="D7" s="169">
        <v>477028.6</v>
      </c>
      <c r="E7" s="170">
        <v>495832.2</v>
      </c>
      <c r="F7" s="170">
        <v>522296.1</v>
      </c>
      <c r="G7" s="171">
        <v>561403.6</v>
      </c>
      <c r="H7" s="217">
        <f>SUM(H8:H17)</f>
        <v>52748.399999999994</v>
      </c>
      <c r="I7" s="169">
        <v>53022.7</v>
      </c>
      <c r="J7" s="169">
        <v>53798.9</v>
      </c>
      <c r="K7" s="170">
        <v>54083.6</v>
      </c>
      <c r="L7" s="170">
        <v>59251.3</v>
      </c>
      <c r="M7" s="172">
        <v>63171.3</v>
      </c>
      <c r="N7" s="219">
        <f>SUM(N8:N17)</f>
        <v>51762.299999999996</v>
      </c>
      <c r="O7" s="169">
        <v>52306.400000000001</v>
      </c>
      <c r="P7" s="169">
        <v>53535.9</v>
      </c>
      <c r="Q7" s="170">
        <v>54366.2</v>
      </c>
      <c r="R7" s="170">
        <v>59273</v>
      </c>
      <c r="S7" s="171">
        <v>62039.7</v>
      </c>
      <c r="T7" s="217">
        <f>SUM(T8:T17)</f>
        <v>49303.8</v>
      </c>
      <c r="U7" s="169">
        <v>49607.199999999997</v>
      </c>
      <c r="V7" s="169">
        <v>50175.199999999997</v>
      </c>
      <c r="W7" s="170">
        <v>50223.4</v>
      </c>
      <c r="X7" s="170">
        <v>53775.8</v>
      </c>
      <c r="Y7" s="172">
        <v>57566.400000000001</v>
      </c>
      <c r="Z7" s="219">
        <f>SUM(Z8:Z17)</f>
        <v>48216.4</v>
      </c>
      <c r="AA7" s="169">
        <v>48149.9</v>
      </c>
      <c r="AB7" s="169">
        <v>50778.1</v>
      </c>
      <c r="AC7" s="170">
        <v>52193.5</v>
      </c>
      <c r="AD7" s="170">
        <v>56814.8</v>
      </c>
      <c r="AE7" s="171">
        <v>63516.4</v>
      </c>
      <c r="AF7" s="217">
        <f>SUM(AF8:AF17)</f>
        <v>124151.50000000001</v>
      </c>
      <c r="AG7" s="169">
        <v>114904.9</v>
      </c>
      <c r="AH7" s="169">
        <v>122446.3</v>
      </c>
      <c r="AI7" s="170">
        <v>134935.4</v>
      </c>
      <c r="AJ7" s="169">
        <v>138823.9</v>
      </c>
      <c r="AK7" s="173">
        <v>150426</v>
      </c>
      <c r="AL7" s="219">
        <f>SUM(AL8:AL17)</f>
        <v>57863.5</v>
      </c>
      <c r="AM7" s="169">
        <v>59523.8</v>
      </c>
      <c r="AN7" s="169">
        <v>59738.3</v>
      </c>
      <c r="AO7" s="170">
        <v>61405.599999999999</v>
      </c>
      <c r="AP7" s="170">
        <v>62264.9</v>
      </c>
      <c r="AQ7" s="171">
        <v>68543.399999999994</v>
      </c>
      <c r="AR7" s="217">
        <f>SUM(AR8:AR17)</f>
        <v>36327.5</v>
      </c>
      <c r="AS7" s="169">
        <v>36449.1</v>
      </c>
      <c r="AT7" s="169">
        <v>37937.800000000003</v>
      </c>
      <c r="AU7" s="170">
        <v>39122.9</v>
      </c>
      <c r="AV7" s="170">
        <v>40620.300000000003</v>
      </c>
      <c r="AW7" s="172">
        <v>42322.6</v>
      </c>
      <c r="AX7" s="219">
        <f>SUM(AX8:AX17)</f>
        <v>46345.8</v>
      </c>
      <c r="AY7" s="169">
        <v>45567.7</v>
      </c>
      <c r="AZ7" s="169">
        <v>48038.3</v>
      </c>
      <c r="BA7" s="170">
        <v>49057.599999999999</v>
      </c>
      <c r="BB7" s="170">
        <v>51049.8</v>
      </c>
      <c r="BC7" s="171">
        <v>53365</v>
      </c>
    </row>
    <row r="8" spans="1:55" s="5" customFormat="1" ht="13.5" x14ac:dyDescent="0.25">
      <c r="A8" s="102" t="s">
        <v>39</v>
      </c>
      <c r="B8" s="206">
        <v>30662.799999999999</v>
      </c>
      <c r="C8" s="161">
        <v>27776.7</v>
      </c>
      <c r="D8" s="161">
        <v>29915.7</v>
      </c>
      <c r="E8" s="162">
        <v>36363.1</v>
      </c>
      <c r="F8" s="162">
        <v>27788.799999999999</v>
      </c>
      <c r="G8" s="163">
        <v>34402.800000000003</v>
      </c>
      <c r="H8" s="7">
        <v>4001.7</v>
      </c>
      <c r="I8" s="164">
        <v>3632.5</v>
      </c>
      <c r="J8" s="164">
        <v>3650.5</v>
      </c>
      <c r="K8" s="165">
        <v>4230.5</v>
      </c>
      <c r="L8" s="165">
        <v>3301.8</v>
      </c>
      <c r="M8" s="166">
        <v>3931.5</v>
      </c>
      <c r="N8" s="6">
        <v>3619.8</v>
      </c>
      <c r="O8" s="164">
        <v>3403.5</v>
      </c>
      <c r="P8" s="164">
        <v>3582.3</v>
      </c>
      <c r="Q8" s="165">
        <v>4163.3</v>
      </c>
      <c r="R8" s="165">
        <v>3022.8</v>
      </c>
      <c r="S8" s="167">
        <v>3854.8</v>
      </c>
      <c r="T8" s="7">
        <v>5196</v>
      </c>
      <c r="U8" s="164">
        <v>4701.8999999999996</v>
      </c>
      <c r="V8" s="164">
        <v>4949.1000000000004</v>
      </c>
      <c r="W8" s="165">
        <v>5852.8</v>
      </c>
      <c r="X8" s="165">
        <v>4493.5</v>
      </c>
      <c r="Y8" s="166">
        <v>5653.3</v>
      </c>
      <c r="Z8" s="6">
        <v>5277.2</v>
      </c>
      <c r="AA8" s="164">
        <v>4772.6000000000004</v>
      </c>
      <c r="AB8" s="164">
        <v>5019.8</v>
      </c>
      <c r="AC8" s="165">
        <v>6657.6</v>
      </c>
      <c r="AD8" s="165">
        <v>4549.3</v>
      </c>
      <c r="AE8" s="167">
        <v>6020.8</v>
      </c>
      <c r="AF8" s="214">
        <v>343.6</v>
      </c>
      <c r="AG8" s="164">
        <v>286</v>
      </c>
      <c r="AH8" s="164">
        <v>399.1</v>
      </c>
      <c r="AI8" s="165">
        <v>506.7</v>
      </c>
      <c r="AJ8" s="164">
        <v>416.9</v>
      </c>
      <c r="AK8" s="168">
        <v>501.4</v>
      </c>
      <c r="AL8" s="6">
        <v>5574.7</v>
      </c>
      <c r="AM8" s="164">
        <v>4948.7</v>
      </c>
      <c r="AN8" s="164">
        <v>5303.8</v>
      </c>
      <c r="AO8" s="165">
        <v>6986.8</v>
      </c>
      <c r="AP8" s="165">
        <v>5527.1</v>
      </c>
      <c r="AQ8" s="167">
        <v>6968.5</v>
      </c>
      <c r="AR8" s="7">
        <v>3471.9</v>
      </c>
      <c r="AS8" s="164">
        <v>3240</v>
      </c>
      <c r="AT8" s="164">
        <v>3394.1</v>
      </c>
      <c r="AU8" s="165">
        <v>4111</v>
      </c>
      <c r="AV8" s="165">
        <v>3136.6</v>
      </c>
      <c r="AW8" s="166">
        <v>3736.8</v>
      </c>
      <c r="AX8" s="6">
        <v>3177.9</v>
      </c>
      <c r="AY8" s="164">
        <v>2791.5</v>
      </c>
      <c r="AZ8" s="164">
        <v>3617</v>
      </c>
      <c r="BA8" s="165">
        <v>3854.4</v>
      </c>
      <c r="BB8" s="165">
        <v>3340.8</v>
      </c>
      <c r="BC8" s="167">
        <v>3735.7</v>
      </c>
    </row>
    <row r="9" spans="1:55" s="5" customFormat="1" ht="13.5" x14ac:dyDescent="0.25">
      <c r="A9" s="103" t="s">
        <v>40</v>
      </c>
      <c r="B9" s="207">
        <v>118007.5</v>
      </c>
      <c r="C9" s="109">
        <v>120890.8</v>
      </c>
      <c r="D9" s="109">
        <v>149258</v>
      </c>
      <c r="E9" s="110">
        <v>160910.39999999999</v>
      </c>
      <c r="F9" s="110">
        <v>149324.6</v>
      </c>
      <c r="G9" s="120">
        <v>160605.6</v>
      </c>
      <c r="H9" s="9">
        <v>14473.2</v>
      </c>
      <c r="I9" s="111">
        <v>14531.5</v>
      </c>
      <c r="J9" s="111">
        <v>17973.099999999999</v>
      </c>
      <c r="K9" s="112">
        <v>18513.900000000001</v>
      </c>
      <c r="L9" s="112">
        <v>17438.900000000001</v>
      </c>
      <c r="M9" s="122">
        <v>18906.3</v>
      </c>
      <c r="N9" s="8">
        <v>16202.2</v>
      </c>
      <c r="O9" s="111">
        <v>16714.3</v>
      </c>
      <c r="P9" s="111">
        <v>19296.400000000001</v>
      </c>
      <c r="Q9" s="112">
        <v>21047.7</v>
      </c>
      <c r="R9" s="112">
        <v>21146</v>
      </c>
      <c r="S9" s="113">
        <v>21872.799999999999</v>
      </c>
      <c r="T9" s="9">
        <v>10398.9</v>
      </c>
      <c r="U9" s="111">
        <v>10499</v>
      </c>
      <c r="V9" s="111">
        <v>13765.4</v>
      </c>
      <c r="W9" s="112">
        <v>13912.6</v>
      </c>
      <c r="X9" s="112">
        <v>13408.1</v>
      </c>
      <c r="Y9" s="122">
        <v>13718.1</v>
      </c>
      <c r="Z9" s="8">
        <v>12230.2</v>
      </c>
      <c r="AA9" s="111">
        <v>12063.9</v>
      </c>
      <c r="AB9" s="111">
        <v>16494.2</v>
      </c>
      <c r="AC9" s="112">
        <v>17766.400000000001</v>
      </c>
      <c r="AD9" s="112">
        <v>17035.599999999999</v>
      </c>
      <c r="AE9" s="113">
        <v>20549.099999999999</v>
      </c>
      <c r="AF9" s="215">
        <v>21019.8</v>
      </c>
      <c r="AG9" s="111">
        <v>21976.7</v>
      </c>
      <c r="AH9" s="111">
        <v>25921.599999999999</v>
      </c>
      <c r="AI9" s="112">
        <v>29470.400000000001</v>
      </c>
      <c r="AJ9" s="111">
        <v>25973.200000000001</v>
      </c>
      <c r="AK9" s="125">
        <v>27266.6</v>
      </c>
      <c r="AL9" s="8">
        <v>19684.3</v>
      </c>
      <c r="AM9" s="111">
        <v>20311.099999999999</v>
      </c>
      <c r="AN9" s="111">
        <v>23728.9</v>
      </c>
      <c r="AO9" s="112">
        <v>25775.8</v>
      </c>
      <c r="AP9" s="112">
        <v>23172</v>
      </c>
      <c r="AQ9" s="113">
        <v>26298.799999999999</v>
      </c>
      <c r="AR9" s="9">
        <v>10331.9</v>
      </c>
      <c r="AS9" s="111">
        <v>10432.299999999999</v>
      </c>
      <c r="AT9" s="111">
        <v>13498</v>
      </c>
      <c r="AU9" s="112">
        <v>14975</v>
      </c>
      <c r="AV9" s="112">
        <v>14136.6</v>
      </c>
      <c r="AW9" s="122">
        <v>14243</v>
      </c>
      <c r="AX9" s="8">
        <v>13522.2</v>
      </c>
      <c r="AY9" s="111">
        <v>14246.1</v>
      </c>
      <c r="AZ9" s="111">
        <v>18273.900000000001</v>
      </c>
      <c r="BA9" s="112">
        <v>19323</v>
      </c>
      <c r="BB9" s="112">
        <v>16964.099999999999</v>
      </c>
      <c r="BC9" s="113">
        <v>17652.900000000001</v>
      </c>
    </row>
    <row r="10" spans="1:55" s="5" customFormat="1" ht="12.75" customHeight="1" x14ac:dyDescent="0.25">
      <c r="A10" s="103" t="s">
        <v>41</v>
      </c>
      <c r="B10" s="207">
        <v>58474.2</v>
      </c>
      <c r="C10" s="109">
        <v>52223</v>
      </c>
      <c r="D10" s="109">
        <v>47955.6</v>
      </c>
      <c r="E10" s="110">
        <v>44933.1</v>
      </c>
      <c r="F10" s="110">
        <v>44437.3</v>
      </c>
      <c r="G10" s="120">
        <v>44894.5</v>
      </c>
      <c r="H10" s="9">
        <v>5935.8</v>
      </c>
      <c r="I10" s="111">
        <v>5948.1</v>
      </c>
      <c r="J10" s="111">
        <v>5246.9</v>
      </c>
      <c r="K10" s="112">
        <v>4287.1000000000004</v>
      </c>
      <c r="L10" s="112">
        <v>4802.2</v>
      </c>
      <c r="M10" s="122">
        <v>4816.7</v>
      </c>
      <c r="N10" s="8">
        <v>5628.5</v>
      </c>
      <c r="O10" s="111">
        <v>5339.4</v>
      </c>
      <c r="P10" s="111">
        <v>5385.1</v>
      </c>
      <c r="Q10" s="112">
        <v>4433.8999999999996</v>
      </c>
      <c r="R10" s="112">
        <v>4660.5</v>
      </c>
      <c r="S10" s="113">
        <v>4758.1000000000004</v>
      </c>
      <c r="T10" s="9">
        <v>5695.7</v>
      </c>
      <c r="U10" s="111">
        <v>5727.6</v>
      </c>
      <c r="V10" s="111">
        <v>4881.2</v>
      </c>
      <c r="W10" s="112">
        <v>4518.6000000000004</v>
      </c>
      <c r="X10" s="112">
        <v>4656.8</v>
      </c>
      <c r="Y10" s="122">
        <v>4575.8999999999996</v>
      </c>
      <c r="Z10" s="8">
        <v>6374.6</v>
      </c>
      <c r="AA10" s="111">
        <v>6309</v>
      </c>
      <c r="AB10" s="111">
        <v>6049.8</v>
      </c>
      <c r="AC10" s="112">
        <v>5176.3</v>
      </c>
      <c r="AD10" s="112">
        <v>5674.6</v>
      </c>
      <c r="AE10" s="113">
        <v>5887.4</v>
      </c>
      <c r="AF10" s="215">
        <v>19476.2</v>
      </c>
      <c r="AG10" s="111">
        <v>14248</v>
      </c>
      <c r="AH10" s="111">
        <v>13167</v>
      </c>
      <c r="AI10" s="112">
        <v>14738.8</v>
      </c>
      <c r="AJ10" s="111">
        <v>12706.1</v>
      </c>
      <c r="AK10" s="125">
        <v>13367.4</v>
      </c>
      <c r="AL10" s="8">
        <v>5933.8</v>
      </c>
      <c r="AM10" s="111">
        <v>6016.6</v>
      </c>
      <c r="AN10" s="111">
        <v>5395.6</v>
      </c>
      <c r="AO10" s="112">
        <v>4802.5</v>
      </c>
      <c r="AP10" s="112">
        <v>4715.8999999999996</v>
      </c>
      <c r="AQ10" s="113">
        <v>4727.1000000000004</v>
      </c>
      <c r="AR10" s="9">
        <v>4577.5</v>
      </c>
      <c r="AS10" s="111">
        <v>4533.8</v>
      </c>
      <c r="AT10" s="111">
        <v>4352.2</v>
      </c>
      <c r="AU10" s="112">
        <v>3798.7</v>
      </c>
      <c r="AV10" s="112">
        <v>3794.3</v>
      </c>
      <c r="AW10" s="122">
        <v>3576</v>
      </c>
      <c r="AX10" s="8">
        <v>4852.1000000000004</v>
      </c>
      <c r="AY10" s="111">
        <v>4100.5</v>
      </c>
      <c r="AZ10" s="111">
        <v>3477.8</v>
      </c>
      <c r="BA10" s="112">
        <v>3177.2</v>
      </c>
      <c r="BB10" s="112">
        <v>3426.9</v>
      </c>
      <c r="BC10" s="113">
        <v>3185.9</v>
      </c>
    </row>
    <row r="11" spans="1:55" s="5" customFormat="1" ht="13.5" x14ac:dyDescent="0.25">
      <c r="A11" s="103" t="s">
        <v>42</v>
      </c>
      <c r="B11" s="207">
        <v>99160.5</v>
      </c>
      <c r="C11" s="109">
        <v>94190.5</v>
      </c>
      <c r="D11" s="109">
        <v>72819.399999999994</v>
      </c>
      <c r="E11" s="110">
        <v>65059.5</v>
      </c>
      <c r="F11" s="110">
        <v>102165.2</v>
      </c>
      <c r="G11" s="120">
        <v>93464.6</v>
      </c>
      <c r="H11" s="9">
        <v>12226.9</v>
      </c>
      <c r="I11" s="111">
        <v>11520.4</v>
      </c>
      <c r="J11" s="111">
        <v>8538.7999999999993</v>
      </c>
      <c r="K11" s="112">
        <v>7635.8</v>
      </c>
      <c r="L11" s="112">
        <v>11611.4</v>
      </c>
      <c r="M11" s="122">
        <v>11026.9</v>
      </c>
      <c r="N11" s="8">
        <v>10735.7</v>
      </c>
      <c r="O11" s="111">
        <v>10424.200000000001</v>
      </c>
      <c r="P11" s="111">
        <v>7432.4</v>
      </c>
      <c r="Q11" s="112">
        <v>6775.6</v>
      </c>
      <c r="R11" s="112">
        <v>10579.1</v>
      </c>
      <c r="S11" s="113">
        <v>9979.5</v>
      </c>
      <c r="T11" s="9">
        <v>10346.700000000001</v>
      </c>
      <c r="U11" s="111">
        <v>10115.6</v>
      </c>
      <c r="V11" s="111">
        <v>7638.3</v>
      </c>
      <c r="W11" s="112">
        <v>6800.7</v>
      </c>
      <c r="X11" s="112">
        <v>9841.2999999999993</v>
      </c>
      <c r="Y11" s="122">
        <v>9556.5</v>
      </c>
      <c r="Z11" s="8">
        <v>9923</v>
      </c>
      <c r="AA11" s="111">
        <v>10005.9</v>
      </c>
      <c r="AB11" s="111">
        <v>7173.8</v>
      </c>
      <c r="AC11" s="112">
        <v>6935.2</v>
      </c>
      <c r="AD11" s="112">
        <v>12183.9</v>
      </c>
      <c r="AE11" s="113">
        <v>11761.8</v>
      </c>
      <c r="AF11" s="215">
        <v>28468</v>
      </c>
      <c r="AG11" s="111">
        <v>25172.1</v>
      </c>
      <c r="AH11" s="111">
        <v>20062.099999999999</v>
      </c>
      <c r="AI11" s="112">
        <v>18103.2</v>
      </c>
      <c r="AJ11" s="111">
        <v>30777.1</v>
      </c>
      <c r="AK11" s="125">
        <v>24441.3</v>
      </c>
      <c r="AL11" s="8">
        <v>10725.4</v>
      </c>
      <c r="AM11" s="111">
        <v>11022.5</v>
      </c>
      <c r="AN11" s="111">
        <v>9355.5</v>
      </c>
      <c r="AO11" s="112">
        <v>7335.5</v>
      </c>
      <c r="AP11" s="112">
        <v>10423.4</v>
      </c>
      <c r="AQ11" s="113">
        <v>10738.9</v>
      </c>
      <c r="AR11" s="9">
        <v>7079.4</v>
      </c>
      <c r="AS11" s="111">
        <v>6716.6</v>
      </c>
      <c r="AT11" s="111">
        <v>5137.3</v>
      </c>
      <c r="AU11" s="112">
        <v>4931.2</v>
      </c>
      <c r="AV11" s="112">
        <v>7157.8</v>
      </c>
      <c r="AW11" s="122">
        <v>6802.6</v>
      </c>
      <c r="AX11" s="8">
        <v>9655.4</v>
      </c>
      <c r="AY11" s="111">
        <v>9213.2000000000007</v>
      </c>
      <c r="AZ11" s="111">
        <v>7481.2</v>
      </c>
      <c r="BA11" s="112">
        <v>6542.3</v>
      </c>
      <c r="BB11" s="112">
        <v>9591.2000000000007</v>
      </c>
      <c r="BC11" s="113">
        <v>9157.1</v>
      </c>
    </row>
    <row r="12" spans="1:55" s="5" customFormat="1" ht="13.5" x14ac:dyDescent="0.25">
      <c r="A12" s="103" t="s">
        <v>43</v>
      </c>
      <c r="B12" s="207">
        <v>26432.7</v>
      </c>
      <c r="C12" s="109">
        <v>23085.7</v>
      </c>
      <c r="D12" s="109">
        <v>23384.1</v>
      </c>
      <c r="E12" s="110">
        <v>23626.1</v>
      </c>
      <c r="F12" s="110">
        <v>23754.1</v>
      </c>
      <c r="G12" s="120">
        <v>31489.8</v>
      </c>
      <c r="H12" s="9">
        <v>1241.8</v>
      </c>
      <c r="I12" s="111">
        <v>1263.0999999999999</v>
      </c>
      <c r="J12" s="111">
        <v>1446.2</v>
      </c>
      <c r="K12" s="112">
        <v>1727.5</v>
      </c>
      <c r="L12" s="112">
        <v>2414.1</v>
      </c>
      <c r="M12" s="122">
        <v>3226.6</v>
      </c>
      <c r="N12" s="8">
        <v>1333.2</v>
      </c>
      <c r="O12" s="111">
        <v>1259.9000000000001</v>
      </c>
      <c r="P12" s="111">
        <v>1475.4</v>
      </c>
      <c r="Q12" s="112">
        <v>1418.8</v>
      </c>
      <c r="R12" s="112">
        <v>1725.3</v>
      </c>
      <c r="S12" s="113">
        <v>2288.1999999999998</v>
      </c>
      <c r="T12" s="9">
        <v>831.6</v>
      </c>
      <c r="U12" s="111">
        <v>859.2</v>
      </c>
      <c r="V12" s="111">
        <v>935.4</v>
      </c>
      <c r="W12" s="112">
        <v>951.8</v>
      </c>
      <c r="X12" s="112">
        <v>1206.7</v>
      </c>
      <c r="Y12" s="122">
        <v>1754.6</v>
      </c>
      <c r="Z12" s="8">
        <v>704.5</v>
      </c>
      <c r="AA12" s="111">
        <v>658</v>
      </c>
      <c r="AB12" s="111">
        <v>727.8</v>
      </c>
      <c r="AC12" s="112">
        <v>615.6</v>
      </c>
      <c r="AD12" s="112">
        <v>743.8</v>
      </c>
      <c r="AE12" s="113">
        <v>1135.8</v>
      </c>
      <c r="AF12" s="215">
        <v>18151.8</v>
      </c>
      <c r="AG12" s="111">
        <v>15520.5</v>
      </c>
      <c r="AH12" s="111">
        <v>15753.1</v>
      </c>
      <c r="AI12" s="112">
        <v>15847.9</v>
      </c>
      <c r="AJ12" s="111">
        <v>14432.4</v>
      </c>
      <c r="AK12" s="125">
        <v>18899.900000000001</v>
      </c>
      <c r="AL12" s="8">
        <v>932.9</v>
      </c>
      <c r="AM12" s="111">
        <v>957</v>
      </c>
      <c r="AN12" s="111">
        <v>681</v>
      </c>
      <c r="AO12" s="112">
        <v>769.5</v>
      </c>
      <c r="AP12" s="112">
        <v>838.2</v>
      </c>
      <c r="AQ12" s="113">
        <v>1027.7</v>
      </c>
      <c r="AR12" s="9">
        <v>578.4</v>
      </c>
      <c r="AS12" s="111">
        <v>526.5</v>
      </c>
      <c r="AT12" s="111">
        <v>593.29999999999995</v>
      </c>
      <c r="AU12" s="112">
        <v>537</v>
      </c>
      <c r="AV12" s="112">
        <v>576.70000000000005</v>
      </c>
      <c r="AW12" s="122">
        <v>793.8</v>
      </c>
      <c r="AX12" s="8">
        <v>2658.5</v>
      </c>
      <c r="AY12" s="111">
        <v>2041.5</v>
      </c>
      <c r="AZ12" s="111">
        <v>1771.9</v>
      </c>
      <c r="BA12" s="112">
        <v>1758</v>
      </c>
      <c r="BB12" s="112">
        <v>1816.9</v>
      </c>
      <c r="BC12" s="113">
        <v>2363.1999999999998</v>
      </c>
    </row>
    <row r="13" spans="1:55" s="5" customFormat="1" ht="13.5" x14ac:dyDescent="0.25">
      <c r="A13" s="103" t="s">
        <v>44</v>
      </c>
      <c r="B13" s="207">
        <v>11229.3</v>
      </c>
      <c r="C13" s="109">
        <v>10848.7</v>
      </c>
      <c r="D13" s="109">
        <v>12629.5</v>
      </c>
      <c r="E13" s="110">
        <v>16096</v>
      </c>
      <c r="F13" s="110">
        <v>17905.599999999999</v>
      </c>
      <c r="G13" s="120">
        <v>25124.3</v>
      </c>
      <c r="H13" s="9">
        <v>991.9</v>
      </c>
      <c r="I13" s="111">
        <v>872.5</v>
      </c>
      <c r="J13" s="111">
        <v>859.2</v>
      </c>
      <c r="K13" s="112">
        <v>868.2</v>
      </c>
      <c r="L13" s="112">
        <v>1109.9000000000001</v>
      </c>
      <c r="M13" s="122">
        <v>1548.2</v>
      </c>
      <c r="N13" s="8">
        <v>879.1</v>
      </c>
      <c r="O13" s="111">
        <v>802.4</v>
      </c>
      <c r="P13" s="111">
        <v>728.6</v>
      </c>
      <c r="Q13" s="112">
        <v>670.7</v>
      </c>
      <c r="R13" s="112">
        <v>949</v>
      </c>
      <c r="S13" s="113">
        <v>1304.7</v>
      </c>
      <c r="T13" s="9">
        <v>713.7</v>
      </c>
      <c r="U13" s="111">
        <v>653.29999999999995</v>
      </c>
      <c r="V13" s="111">
        <v>633.29999999999995</v>
      </c>
      <c r="W13" s="112">
        <v>482.1</v>
      </c>
      <c r="X13" s="112">
        <v>808.8</v>
      </c>
      <c r="Y13" s="122">
        <v>1085.2</v>
      </c>
      <c r="Z13" s="8">
        <v>662.9</v>
      </c>
      <c r="AA13" s="111">
        <v>619.1</v>
      </c>
      <c r="AB13" s="111">
        <v>583.70000000000005</v>
      </c>
      <c r="AC13" s="112">
        <v>323.60000000000002</v>
      </c>
      <c r="AD13" s="112">
        <v>749.5</v>
      </c>
      <c r="AE13" s="113">
        <v>1003.6</v>
      </c>
      <c r="AF13" s="215">
        <v>6326.1</v>
      </c>
      <c r="AG13" s="111">
        <v>6364.6</v>
      </c>
      <c r="AH13" s="111">
        <v>8319.7000000000007</v>
      </c>
      <c r="AI13" s="112">
        <v>12334.3</v>
      </c>
      <c r="AJ13" s="111">
        <v>12357.7</v>
      </c>
      <c r="AK13" s="125">
        <v>17590.5</v>
      </c>
      <c r="AL13" s="8">
        <v>629.1</v>
      </c>
      <c r="AM13" s="111">
        <v>567.79999999999995</v>
      </c>
      <c r="AN13" s="111">
        <v>549.4</v>
      </c>
      <c r="AO13" s="112">
        <v>282.89999999999998</v>
      </c>
      <c r="AP13" s="112">
        <v>713.1</v>
      </c>
      <c r="AQ13" s="113">
        <v>956.6</v>
      </c>
      <c r="AR13" s="9">
        <v>453.4</v>
      </c>
      <c r="AS13" s="111">
        <v>422</v>
      </c>
      <c r="AT13" s="111">
        <v>422.4</v>
      </c>
      <c r="AU13" s="112">
        <v>243.2</v>
      </c>
      <c r="AV13" s="112">
        <v>529.4</v>
      </c>
      <c r="AW13" s="122">
        <v>698.8</v>
      </c>
      <c r="AX13" s="8">
        <v>573.1</v>
      </c>
      <c r="AY13" s="111">
        <v>547</v>
      </c>
      <c r="AZ13" s="111">
        <v>533.20000000000005</v>
      </c>
      <c r="BA13" s="112">
        <v>891</v>
      </c>
      <c r="BB13" s="112">
        <v>688.2</v>
      </c>
      <c r="BC13" s="113">
        <v>936.7</v>
      </c>
    </row>
    <row r="14" spans="1:55" s="5" customFormat="1" ht="13.5" x14ac:dyDescent="0.25">
      <c r="A14" s="103" t="s">
        <v>45</v>
      </c>
      <c r="B14" s="207">
        <v>35755.599999999999</v>
      </c>
      <c r="C14" s="109">
        <v>42588.5</v>
      </c>
      <c r="D14" s="109">
        <v>45417.9</v>
      </c>
      <c r="E14" s="110">
        <v>45362.9</v>
      </c>
      <c r="F14" s="110">
        <v>47649.4</v>
      </c>
      <c r="G14" s="120">
        <v>50676.6</v>
      </c>
      <c r="H14" s="9">
        <v>4790.7</v>
      </c>
      <c r="I14" s="111">
        <v>5750.9</v>
      </c>
      <c r="J14" s="111">
        <v>5679.9</v>
      </c>
      <c r="K14" s="112">
        <v>5802</v>
      </c>
      <c r="L14" s="112">
        <v>6549</v>
      </c>
      <c r="M14" s="122">
        <v>6955.2</v>
      </c>
      <c r="N14" s="8">
        <v>4757.8999999999996</v>
      </c>
      <c r="O14" s="111">
        <v>5423.4</v>
      </c>
      <c r="P14" s="111">
        <v>5780.3</v>
      </c>
      <c r="Q14" s="112">
        <v>5510</v>
      </c>
      <c r="R14" s="112">
        <v>6011.2</v>
      </c>
      <c r="S14" s="113">
        <v>6068.9</v>
      </c>
      <c r="T14" s="9">
        <v>5244.4</v>
      </c>
      <c r="U14" s="111">
        <v>6139.8</v>
      </c>
      <c r="V14" s="111">
        <v>5977</v>
      </c>
      <c r="W14" s="112">
        <v>6034.3</v>
      </c>
      <c r="X14" s="112">
        <v>6850.6</v>
      </c>
      <c r="Y14" s="122">
        <v>7737.3</v>
      </c>
      <c r="Z14" s="8">
        <v>4160.7</v>
      </c>
      <c r="AA14" s="111">
        <v>4882.8999999999996</v>
      </c>
      <c r="AB14" s="111">
        <v>5448.4</v>
      </c>
      <c r="AC14" s="112">
        <v>5054.8999999999996</v>
      </c>
      <c r="AD14" s="112">
        <v>5644.6</v>
      </c>
      <c r="AE14" s="113">
        <v>6363.9</v>
      </c>
      <c r="AF14" s="215">
        <v>4175.7</v>
      </c>
      <c r="AG14" s="111">
        <v>5555.1</v>
      </c>
      <c r="AH14" s="111">
        <v>9398.4</v>
      </c>
      <c r="AI14" s="112">
        <v>9770.2999999999993</v>
      </c>
      <c r="AJ14" s="111">
        <v>7447.3</v>
      </c>
      <c r="AK14" s="125">
        <v>7351.4</v>
      </c>
      <c r="AL14" s="8">
        <v>5221.3</v>
      </c>
      <c r="AM14" s="111">
        <v>6103.1</v>
      </c>
      <c r="AN14" s="111">
        <v>4681.5</v>
      </c>
      <c r="AO14" s="112">
        <v>4776.8</v>
      </c>
      <c r="AP14" s="112">
        <v>5490</v>
      </c>
      <c r="AQ14" s="113">
        <v>5465.8</v>
      </c>
      <c r="AR14" s="9">
        <v>3017.7</v>
      </c>
      <c r="AS14" s="111">
        <v>3446</v>
      </c>
      <c r="AT14" s="111">
        <v>3210</v>
      </c>
      <c r="AU14" s="112">
        <v>2979.8</v>
      </c>
      <c r="AV14" s="112">
        <v>3233.6</v>
      </c>
      <c r="AW14" s="122">
        <v>3834.7</v>
      </c>
      <c r="AX14" s="8">
        <v>4387.2</v>
      </c>
      <c r="AY14" s="111">
        <v>5287.3</v>
      </c>
      <c r="AZ14" s="111">
        <v>5242.3999999999996</v>
      </c>
      <c r="BA14" s="112">
        <v>5434.8</v>
      </c>
      <c r="BB14" s="112">
        <v>6423.1</v>
      </c>
      <c r="BC14" s="113">
        <v>6899.4</v>
      </c>
    </row>
    <row r="15" spans="1:55" s="5" customFormat="1" ht="13.5" x14ac:dyDescent="0.25">
      <c r="A15" s="103" t="s">
        <v>46</v>
      </c>
      <c r="B15" s="207">
        <v>19794.400000000001</v>
      </c>
      <c r="C15" s="109">
        <v>20141.900000000001</v>
      </c>
      <c r="D15" s="109">
        <v>25178.1</v>
      </c>
      <c r="E15" s="110">
        <v>31442.6</v>
      </c>
      <c r="F15" s="110">
        <v>30621.9</v>
      </c>
      <c r="G15" s="120">
        <v>40875.4</v>
      </c>
      <c r="H15" s="9">
        <v>1377.6</v>
      </c>
      <c r="I15" s="111">
        <v>1401.5</v>
      </c>
      <c r="J15" s="111">
        <v>1788.7</v>
      </c>
      <c r="K15" s="112">
        <v>2108.6</v>
      </c>
      <c r="L15" s="112">
        <v>2139.1</v>
      </c>
      <c r="M15" s="122">
        <v>2663</v>
      </c>
      <c r="N15" s="8">
        <v>1355.6</v>
      </c>
      <c r="O15" s="111">
        <v>1443.9</v>
      </c>
      <c r="P15" s="111">
        <v>1934.9</v>
      </c>
      <c r="Q15" s="112">
        <v>2304</v>
      </c>
      <c r="R15" s="112">
        <v>2363.1</v>
      </c>
      <c r="S15" s="113">
        <v>3121.5</v>
      </c>
      <c r="T15" s="9">
        <v>1291.3</v>
      </c>
      <c r="U15" s="111">
        <v>1289.7</v>
      </c>
      <c r="V15" s="111">
        <v>1475</v>
      </c>
      <c r="W15" s="112">
        <v>1722.3</v>
      </c>
      <c r="X15" s="112">
        <v>1654.3</v>
      </c>
      <c r="Y15" s="122">
        <v>2341.1999999999998</v>
      </c>
      <c r="Z15" s="8">
        <v>1567.5</v>
      </c>
      <c r="AA15" s="111">
        <v>1448.8</v>
      </c>
      <c r="AB15" s="111">
        <v>1749.5</v>
      </c>
      <c r="AC15" s="112">
        <v>2104.1</v>
      </c>
      <c r="AD15" s="112">
        <v>1955.4</v>
      </c>
      <c r="AE15" s="113">
        <v>2430.8000000000002</v>
      </c>
      <c r="AF15" s="215">
        <v>9953.7000000000007</v>
      </c>
      <c r="AG15" s="111">
        <v>10259.5</v>
      </c>
      <c r="AH15" s="111">
        <v>13269.6</v>
      </c>
      <c r="AI15" s="112">
        <v>17250.599999999999</v>
      </c>
      <c r="AJ15" s="111">
        <v>16399</v>
      </c>
      <c r="AK15" s="125">
        <v>22416.3</v>
      </c>
      <c r="AL15" s="8">
        <v>2033.2</v>
      </c>
      <c r="AM15" s="111">
        <v>2082.3000000000002</v>
      </c>
      <c r="AN15" s="111">
        <v>2359.1</v>
      </c>
      <c r="AO15" s="112">
        <v>2847.6</v>
      </c>
      <c r="AP15" s="112">
        <v>3086.8</v>
      </c>
      <c r="AQ15" s="113">
        <v>3826.6</v>
      </c>
      <c r="AR15" s="9">
        <v>1027.5999999999999</v>
      </c>
      <c r="AS15" s="111">
        <v>1088.7</v>
      </c>
      <c r="AT15" s="111">
        <v>1213.0999999999999</v>
      </c>
      <c r="AU15" s="112">
        <v>1481.7</v>
      </c>
      <c r="AV15" s="112">
        <v>1414.9</v>
      </c>
      <c r="AW15" s="122">
        <v>1756.5</v>
      </c>
      <c r="AX15" s="8">
        <v>1187.9000000000001</v>
      </c>
      <c r="AY15" s="111">
        <v>1127.5</v>
      </c>
      <c r="AZ15" s="111">
        <v>1388.2</v>
      </c>
      <c r="BA15" s="112">
        <v>1623.7</v>
      </c>
      <c r="BB15" s="112">
        <v>1609.3</v>
      </c>
      <c r="BC15" s="113">
        <v>2319.5</v>
      </c>
    </row>
    <row r="16" spans="1:55" s="5" customFormat="1" ht="13.5" x14ac:dyDescent="0.25">
      <c r="A16" s="103" t="s">
        <v>47</v>
      </c>
      <c r="B16" s="207">
        <v>55925.4</v>
      </c>
      <c r="C16" s="109">
        <v>56285.5</v>
      </c>
      <c r="D16" s="109">
        <v>56648.7</v>
      </c>
      <c r="E16" s="110">
        <v>55755.9</v>
      </c>
      <c r="F16" s="110">
        <v>60777.2</v>
      </c>
      <c r="G16" s="120">
        <v>63982</v>
      </c>
      <c r="H16" s="9">
        <v>6633.6</v>
      </c>
      <c r="I16" s="111">
        <v>6718</v>
      </c>
      <c r="J16" s="111">
        <v>6949.5</v>
      </c>
      <c r="K16" s="112">
        <v>6964.8</v>
      </c>
      <c r="L16" s="112">
        <v>7677</v>
      </c>
      <c r="M16" s="122">
        <v>8203.2000000000007</v>
      </c>
      <c r="N16" s="8">
        <v>6074.9</v>
      </c>
      <c r="O16" s="111">
        <v>6232.6</v>
      </c>
      <c r="P16" s="111">
        <v>6418.7</v>
      </c>
      <c r="Q16" s="112">
        <v>6260.4</v>
      </c>
      <c r="R16" s="112">
        <v>6905.3</v>
      </c>
      <c r="S16" s="113">
        <v>7128.1</v>
      </c>
      <c r="T16" s="9">
        <v>8429.6</v>
      </c>
      <c r="U16" s="111">
        <v>8386</v>
      </c>
      <c r="V16" s="111">
        <v>8453.4</v>
      </c>
      <c r="W16" s="112">
        <v>8204.6</v>
      </c>
      <c r="X16" s="112">
        <v>8956.5</v>
      </c>
      <c r="Y16" s="122">
        <v>9511.9</v>
      </c>
      <c r="Z16" s="8">
        <v>6175.5</v>
      </c>
      <c r="AA16" s="111">
        <v>6172.5</v>
      </c>
      <c r="AB16" s="111">
        <v>6183.3</v>
      </c>
      <c r="AC16" s="112">
        <v>5993.2</v>
      </c>
      <c r="AD16" s="112">
        <v>6459.9</v>
      </c>
      <c r="AE16" s="113">
        <v>6791</v>
      </c>
      <c r="AF16" s="215">
        <v>11688.5</v>
      </c>
      <c r="AG16" s="111">
        <v>11411.2</v>
      </c>
      <c r="AH16" s="111">
        <v>11291.2</v>
      </c>
      <c r="AI16" s="112">
        <v>11514.4</v>
      </c>
      <c r="AJ16" s="111">
        <v>12354.3</v>
      </c>
      <c r="AK16" s="125">
        <v>13083.9</v>
      </c>
      <c r="AL16" s="8">
        <v>6320.9</v>
      </c>
      <c r="AM16" s="111">
        <v>6566</v>
      </c>
      <c r="AN16" s="111">
        <v>6617.2</v>
      </c>
      <c r="AO16" s="112">
        <v>6358.2</v>
      </c>
      <c r="AP16" s="112">
        <v>6871.9</v>
      </c>
      <c r="AQ16" s="113">
        <v>7206.2</v>
      </c>
      <c r="AR16" s="9">
        <v>5200.3999999999996</v>
      </c>
      <c r="AS16" s="111">
        <v>5425.7</v>
      </c>
      <c r="AT16" s="111">
        <v>5360.2</v>
      </c>
      <c r="AU16" s="112">
        <v>5179.3</v>
      </c>
      <c r="AV16" s="112">
        <v>5680.4</v>
      </c>
      <c r="AW16" s="122">
        <v>5984.5</v>
      </c>
      <c r="AX16" s="8">
        <v>5143.8</v>
      </c>
      <c r="AY16" s="111">
        <v>5095</v>
      </c>
      <c r="AZ16" s="111">
        <v>5101.8999999999996</v>
      </c>
      <c r="BA16" s="112">
        <v>4962.6000000000004</v>
      </c>
      <c r="BB16" s="112">
        <v>5499.7</v>
      </c>
      <c r="BC16" s="113">
        <v>5718.4</v>
      </c>
    </row>
    <row r="17" spans="1:55" s="5" customFormat="1" ht="14.25" thickBot="1" x14ac:dyDescent="0.3">
      <c r="A17" s="104" t="s">
        <v>48</v>
      </c>
      <c r="B17" s="208">
        <v>11679.8</v>
      </c>
      <c r="C17" s="114">
        <v>11894.8</v>
      </c>
      <c r="D17" s="114">
        <v>13821.6</v>
      </c>
      <c r="E17" s="115">
        <v>16282.6</v>
      </c>
      <c r="F17" s="115">
        <v>17872</v>
      </c>
      <c r="G17" s="121">
        <v>15888</v>
      </c>
      <c r="H17" s="11">
        <v>1075.2</v>
      </c>
      <c r="I17" s="116">
        <v>1384.2</v>
      </c>
      <c r="J17" s="116">
        <v>1666.1</v>
      </c>
      <c r="K17" s="117">
        <v>1945.2</v>
      </c>
      <c r="L17" s="117">
        <v>2207.9</v>
      </c>
      <c r="M17" s="123">
        <v>1893.7</v>
      </c>
      <c r="N17" s="10">
        <v>1175.4000000000001</v>
      </c>
      <c r="O17" s="116">
        <v>1262.8</v>
      </c>
      <c r="P17" s="116">
        <v>1501.8</v>
      </c>
      <c r="Q17" s="117">
        <v>1781.8</v>
      </c>
      <c r="R17" s="117">
        <v>1910.7</v>
      </c>
      <c r="S17" s="118">
        <v>1663.1</v>
      </c>
      <c r="T17" s="11">
        <v>1155.9000000000001</v>
      </c>
      <c r="U17" s="116">
        <v>1235.0999999999999</v>
      </c>
      <c r="V17" s="116">
        <v>1467.1</v>
      </c>
      <c r="W17" s="117">
        <v>1743.6</v>
      </c>
      <c r="X17" s="117">
        <v>1899.2</v>
      </c>
      <c r="Y17" s="123">
        <v>1632.4</v>
      </c>
      <c r="Z17" s="10">
        <v>1140.3</v>
      </c>
      <c r="AA17" s="116">
        <v>1217.2</v>
      </c>
      <c r="AB17" s="116">
        <v>1347.8</v>
      </c>
      <c r="AC17" s="117">
        <v>1566.6</v>
      </c>
      <c r="AD17" s="117">
        <v>1818.2</v>
      </c>
      <c r="AE17" s="118">
        <v>1572.2</v>
      </c>
      <c r="AF17" s="216">
        <v>4548.1000000000004</v>
      </c>
      <c r="AG17" s="116">
        <v>4111.2</v>
      </c>
      <c r="AH17" s="116">
        <v>4864.5</v>
      </c>
      <c r="AI17" s="117">
        <v>5398.8</v>
      </c>
      <c r="AJ17" s="116">
        <v>5959.9</v>
      </c>
      <c r="AK17" s="126">
        <v>5507.3</v>
      </c>
      <c r="AL17" s="10">
        <v>807.9</v>
      </c>
      <c r="AM17" s="116">
        <v>948.7</v>
      </c>
      <c r="AN17" s="116">
        <v>1066.3</v>
      </c>
      <c r="AO17" s="117">
        <v>1470</v>
      </c>
      <c r="AP17" s="117">
        <v>1426.5</v>
      </c>
      <c r="AQ17" s="118">
        <v>1327.2</v>
      </c>
      <c r="AR17" s="11">
        <v>589.29999999999995</v>
      </c>
      <c r="AS17" s="116">
        <v>617.5</v>
      </c>
      <c r="AT17" s="116">
        <v>757.2</v>
      </c>
      <c r="AU17" s="117">
        <v>886</v>
      </c>
      <c r="AV17" s="117">
        <v>960</v>
      </c>
      <c r="AW17" s="123">
        <v>895.9</v>
      </c>
      <c r="AX17" s="10">
        <v>1187.7</v>
      </c>
      <c r="AY17" s="116">
        <v>1118.0999999999999</v>
      </c>
      <c r="AZ17" s="116">
        <v>1150.8</v>
      </c>
      <c r="BA17" s="117">
        <v>1490.6</v>
      </c>
      <c r="BB17" s="117">
        <v>1689.6</v>
      </c>
      <c r="BC17" s="118">
        <v>1396.2</v>
      </c>
    </row>
    <row r="18" spans="1:55" s="5" customFormat="1" ht="13.5" x14ac:dyDescent="0.25">
      <c r="A18" s="12"/>
      <c r="B18" s="13"/>
      <c r="C18" s="13"/>
      <c r="D18" s="13"/>
      <c r="E18" s="13"/>
      <c r="F18" s="132"/>
      <c r="G18" s="13"/>
      <c r="H18" s="13"/>
      <c r="I18" s="13"/>
      <c r="J18" s="13"/>
      <c r="K18" s="13"/>
    </row>
    <row r="19" spans="1:55" s="5" customFormat="1" ht="15.75" thickBot="1" x14ac:dyDescent="0.3">
      <c r="B19" s="301" t="s">
        <v>6</v>
      </c>
      <c r="C19" s="300"/>
      <c r="D19" s="300"/>
      <c r="E19" s="300"/>
      <c r="F19" s="79"/>
      <c r="G19" s="79"/>
    </row>
    <row r="20" spans="1:55" s="5" customFormat="1" ht="15.75" thickBot="1" x14ac:dyDescent="0.3">
      <c r="A20" s="69" t="s">
        <v>1</v>
      </c>
      <c r="B20" s="312" t="s">
        <v>2</v>
      </c>
      <c r="C20" s="313"/>
      <c r="D20" s="313"/>
      <c r="E20" s="313"/>
      <c r="F20" s="314"/>
      <c r="G20" s="315"/>
      <c r="H20" s="316" t="s">
        <v>38</v>
      </c>
      <c r="I20" s="317"/>
      <c r="J20" s="317"/>
      <c r="K20" s="317"/>
      <c r="L20" s="317"/>
      <c r="M20" s="317"/>
      <c r="N20" s="318" t="s">
        <v>3</v>
      </c>
      <c r="O20" s="319"/>
      <c r="P20" s="319"/>
      <c r="Q20" s="319"/>
      <c r="R20" s="319"/>
      <c r="S20" s="320"/>
      <c r="T20" s="321" t="s">
        <v>12</v>
      </c>
      <c r="U20" s="319"/>
      <c r="V20" s="319"/>
      <c r="W20" s="319"/>
      <c r="X20" s="319"/>
      <c r="Y20" s="319"/>
      <c r="Z20" s="318" t="s">
        <v>13</v>
      </c>
      <c r="AA20" s="319"/>
      <c r="AB20" s="319"/>
      <c r="AC20" s="319"/>
      <c r="AD20" s="319"/>
      <c r="AE20" s="320"/>
      <c r="AF20" s="321" t="s">
        <v>14</v>
      </c>
      <c r="AG20" s="319"/>
      <c r="AH20" s="319"/>
      <c r="AI20" s="319"/>
      <c r="AJ20" s="319"/>
      <c r="AK20" s="319"/>
      <c r="AL20" s="318" t="s">
        <v>25</v>
      </c>
      <c r="AM20" s="319"/>
      <c r="AN20" s="319"/>
      <c r="AO20" s="319"/>
      <c r="AP20" s="319"/>
      <c r="AQ20" s="320"/>
      <c r="AR20" s="321" t="s">
        <v>16</v>
      </c>
      <c r="AS20" s="319"/>
      <c r="AT20" s="319"/>
      <c r="AU20" s="319"/>
      <c r="AV20" s="319"/>
      <c r="AW20" s="319"/>
      <c r="AX20" s="318" t="s">
        <v>17</v>
      </c>
      <c r="AY20" s="319"/>
      <c r="AZ20" s="319"/>
      <c r="BA20" s="319"/>
      <c r="BB20" s="319"/>
      <c r="BC20" s="320"/>
    </row>
    <row r="21" spans="1:55" s="5" customFormat="1" ht="14.25" thickBot="1" x14ac:dyDescent="0.3">
      <c r="A21" s="70"/>
      <c r="B21" s="15">
        <v>2008</v>
      </c>
      <c r="C21" s="16">
        <v>2009</v>
      </c>
      <c r="D21" s="16">
        <v>2010</v>
      </c>
      <c r="E21" s="19">
        <v>2011</v>
      </c>
      <c r="F21" s="19">
        <v>2012</v>
      </c>
      <c r="G21" s="17">
        <v>2013</v>
      </c>
      <c r="H21" s="18">
        <v>2008</v>
      </c>
      <c r="I21" s="16">
        <v>2009</v>
      </c>
      <c r="J21" s="16">
        <v>2010</v>
      </c>
      <c r="K21" s="19">
        <v>2011</v>
      </c>
      <c r="L21" s="16">
        <v>2012</v>
      </c>
      <c r="M21" s="19">
        <v>2013</v>
      </c>
      <c r="N21" s="83">
        <v>2008</v>
      </c>
      <c r="O21" s="84">
        <v>2009</v>
      </c>
      <c r="P21" s="84">
        <v>2010</v>
      </c>
      <c r="Q21" s="85">
        <v>2011</v>
      </c>
      <c r="R21" s="84">
        <v>2012</v>
      </c>
      <c r="S21" s="86">
        <v>2013</v>
      </c>
      <c r="T21" s="159">
        <v>2008</v>
      </c>
      <c r="U21" s="84">
        <v>2009</v>
      </c>
      <c r="V21" s="84">
        <v>2010</v>
      </c>
      <c r="W21" s="85">
        <v>2011</v>
      </c>
      <c r="X21" s="84">
        <v>2012</v>
      </c>
      <c r="Y21" s="85">
        <v>2013</v>
      </c>
      <c r="Z21" s="83">
        <v>2008</v>
      </c>
      <c r="AA21" s="84">
        <v>2009</v>
      </c>
      <c r="AB21" s="84">
        <v>2010</v>
      </c>
      <c r="AC21" s="85">
        <v>2011</v>
      </c>
      <c r="AD21" s="84">
        <v>2012</v>
      </c>
      <c r="AE21" s="86">
        <v>2013</v>
      </c>
      <c r="AF21" s="159">
        <v>2008</v>
      </c>
      <c r="AG21" s="84">
        <v>2009</v>
      </c>
      <c r="AH21" s="84">
        <v>2010</v>
      </c>
      <c r="AI21" s="85">
        <v>2011</v>
      </c>
      <c r="AJ21" s="84">
        <v>2012</v>
      </c>
      <c r="AK21" s="85">
        <v>2013</v>
      </c>
      <c r="AL21" s="83">
        <v>2008</v>
      </c>
      <c r="AM21" s="84">
        <v>2009</v>
      </c>
      <c r="AN21" s="84">
        <v>2010</v>
      </c>
      <c r="AO21" s="85">
        <v>2011</v>
      </c>
      <c r="AP21" s="84">
        <v>2012</v>
      </c>
      <c r="AQ21" s="86">
        <v>2013</v>
      </c>
      <c r="AR21" s="159">
        <v>2008</v>
      </c>
      <c r="AS21" s="84">
        <v>2009</v>
      </c>
      <c r="AT21" s="84">
        <v>2010</v>
      </c>
      <c r="AU21" s="85">
        <v>2011</v>
      </c>
      <c r="AV21" s="84">
        <v>2012</v>
      </c>
      <c r="AW21" s="85">
        <v>2013</v>
      </c>
      <c r="AX21" s="83">
        <v>2008</v>
      </c>
      <c r="AY21" s="84">
        <v>2009</v>
      </c>
      <c r="AZ21" s="84">
        <v>2010</v>
      </c>
      <c r="BA21" s="85">
        <v>2011</v>
      </c>
      <c r="BB21" s="84">
        <v>2012</v>
      </c>
      <c r="BC21" s="86">
        <v>2013</v>
      </c>
    </row>
    <row r="22" spans="1:55" s="134" customFormat="1" ht="14.25" thickBot="1" x14ac:dyDescent="0.3">
      <c r="A22" s="133" t="s">
        <v>0</v>
      </c>
      <c r="B22" s="135">
        <f>B7/$B$7</f>
        <v>1</v>
      </c>
      <c r="C22" s="136">
        <f>C7/$C$7</f>
        <v>1</v>
      </c>
      <c r="D22" s="136">
        <f>D7/$D$7</f>
        <v>1</v>
      </c>
      <c r="E22" s="137">
        <f>E7/$E$7</f>
        <v>1</v>
      </c>
      <c r="F22" s="137">
        <f>F7/$F$7</f>
        <v>1</v>
      </c>
      <c r="G22" s="153">
        <f>G7/$G$7</f>
        <v>1</v>
      </c>
      <c r="H22" s="149">
        <f>H7/$H$7</f>
        <v>1</v>
      </c>
      <c r="I22" s="136">
        <f>I7/$I$7</f>
        <v>1</v>
      </c>
      <c r="J22" s="136">
        <f>J7/$J$7</f>
        <v>1</v>
      </c>
      <c r="K22" s="137">
        <f>K7/$K$7</f>
        <v>1</v>
      </c>
      <c r="L22" s="138">
        <f>L7/$L$7</f>
        <v>1</v>
      </c>
      <c r="M22" s="157">
        <f>M7/$M$7</f>
        <v>1</v>
      </c>
      <c r="N22" s="135">
        <f>N7/$N$7</f>
        <v>1</v>
      </c>
      <c r="O22" s="136">
        <f>O7/$O$7</f>
        <v>1</v>
      </c>
      <c r="P22" s="136">
        <f>P7/$P$7</f>
        <v>1</v>
      </c>
      <c r="Q22" s="137">
        <f>Q7/$Q$7</f>
        <v>1</v>
      </c>
      <c r="R22" s="138">
        <f>R7/$R$7</f>
        <v>1</v>
      </c>
      <c r="S22" s="139">
        <f>S7/$S$7</f>
        <v>1</v>
      </c>
      <c r="T22" s="149">
        <f>T7/$T$7</f>
        <v>1</v>
      </c>
      <c r="U22" s="136">
        <f>U7/$U$7</f>
        <v>1</v>
      </c>
      <c r="V22" s="136">
        <f>V7/$V$7</f>
        <v>1</v>
      </c>
      <c r="W22" s="137">
        <f>W7/$W$7</f>
        <v>1</v>
      </c>
      <c r="X22" s="138">
        <f>X7/$X$7</f>
        <v>1</v>
      </c>
      <c r="Y22" s="157">
        <f>Y7/$Y$7</f>
        <v>1</v>
      </c>
      <c r="Z22" s="135">
        <f>Z7/$Z$7</f>
        <v>1</v>
      </c>
      <c r="AA22" s="136">
        <f>AA7/$AA$7</f>
        <v>1</v>
      </c>
      <c r="AB22" s="136">
        <f>AB7/$AB$7</f>
        <v>1</v>
      </c>
      <c r="AC22" s="137">
        <f>AC7/$AC$7</f>
        <v>1</v>
      </c>
      <c r="AD22" s="138">
        <f>AD7/$AD$7</f>
        <v>1</v>
      </c>
      <c r="AE22" s="139">
        <f>AE7/$AE$7</f>
        <v>1</v>
      </c>
      <c r="AF22" s="149">
        <f>AF7/$AF$7</f>
        <v>1</v>
      </c>
      <c r="AG22" s="136">
        <f>AG7/$AG$7</f>
        <v>1</v>
      </c>
      <c r="AH22" s="136">
        <f>AH7/$AH$7</f>
        <v>1</v>
      </c>
      <c r="AI22" s="137">
        <f>AI7/$AI$7</f>
        <v>1</v>
      </c>
      <c r="AJ22" s="138">
        <f>AJ7/$AJ$7</f>
        <v>1</v>
      </c>
      <c r="AK22" s="157">
        <f>AK7/$AK$7</f>
        <v>1</v>
      </c>
      <c r="AL22" s="135">
        <f>AL7/$AL$7</f>
        <v>1</v>
      </c>
      <c r="AM22" s="136">
        <f>AM7/$AM$7</f>
        <v>1</v>
      </c>
      <c r="AN22" s="136">
        <f>AN7/$AN$7</f>
        <v>1</v>
      </c>
      <c r="AO22" s="137">
        <f>AO7/$AO$7</f>
        <v>1</v>
      </c>
      <c r="AP22" s="138">
        <f>AP7/$AP$7</f>
        <v>1</v>
      </c>
      <c r="AQ22" s="139">
        <f>AQ7/$AQ$7</f>
        <v>1</v>
      </c>
      <c r="AR22" s="149">
        <f>AR7/$AR$7</f>
        <v>1</v>
      </c>
      <c r="AS22" s="136">
        <f>AS7/$AS$7</f>
        <v>1</v>
      </c>
      <c r="AT22" s="136">
        <f>AT7/$AT$7</f>
        <v>1</v>
      </c>
      <c r="AU22" s="137">
        <f>AU7/$AU$7</f>
        <v>1</v>
      </c>
      <c r="AV22" s="138">
        <f>AV7/$AV$7</f>
        <v>1</v>
      </c>
      <c r="AW22" s="157">
        <f>AW7/$AW$7</f>
        <v>1</v>
      </c>
      <c r="AX22" s="135">
        <f>AX7/$AX$7</f>
        <v>1</v>
      </c>
      <c r="AY22" s="136">
        <f>AY7/$AY$7</f>
        <v>1</v>
      </c>
      <c r="AZ22" s="136">
        <f>AZ7/$AZ$7</f>
        <v>1</v>
      </c>
      <c r="BA22" s="137">
        <f>BA7/$BA$7</f>
        <v>1</v>
      </c>
      <c r="BB22" s="138">
        <f>BB7/$BB$7</f>
        <v>1</v>
      </c>
      <c r="BC22" s="139">
        <f>BC7/$BC$7</f>
        <v>1</v>
      </c>
    </row>
    <row r="23" spans="1:55" s="5" customFormat="1" ht="13.5" x14ac:dyDescent="0.25">
      <c r="A23" s="102" t="s">
        <v>39</v>
      </c>
      <c r="B23" s="141">
        <f t="shared" ref="B23:B32" si="0">B8/$B$7</f>
        <v>6.5641924104656121E-2</v>
      </c>
      <c r="C23" s="142">
        <f t="shared" ref="C23:C32" si="1">C8/$C$7</f>
        <v>6.0393832835318545E-2</v>
      </c>
      <c r="D23" s="142">
        <f t="shared" ref="D23:D32" si="2">D8/$D$7</f>
        <v>6.2712592075192142E-2</v>
      </c>
      <c r="E23" s="142">
        <f t="shared" ref="E23:E32" si="3">E8/$E$7</f>
        <v>7.3337512166414362E-2</v>
      </c>
      <c r="F23" s="143">
        <f t="shared" ref="F23:F32" si="4">F8/$F$7</f>
        <v>5.3205068925462014E-2</v>
      </c>
      <c r="G23" s="154">
        <f t="shared" ref="G23:G32" si="5">G8/$G$7</f>
        <v>6.1279977542003657E-2</v>
      </c>
      <c r="H23" s="150">
        <f t="shared" ref="H23:H32" si="6">H8/$H$7</f>
        <v>7.5863912459903995E-2</v>
      </c>
      <c r="I23" s="143">
        <f t="shared" ref="I23:I32" si="7">I8/$I$7</f>
        <v>6.8508393574827395E-2</v>
      </c>
      <c r="J23" s="143">
        <f t="shared" ref="J23:J32" si="8">J8/$J$7</f>
        <v>6.7854547211931834E-2</v>
      </c>
      <c r="K23" s="143">
        <f t="shared" ref="K23:K32" si="9">K8/$K$7</f>
        <v>7.8221494131307828E-2</v>
      </c>
      <c r="L23" s="144">
        <f t="shared" ref="L23:L32" si="10">L8/$L$7</f>
        <v>5.5725359612362933E-2</v>
      </c>
      <c r="M23" s="158">
        <f t="shared" ref="M23:M32" si="11">M8/$M$7</f>
        <v>6.2235540506527486E-2</v>
      </c>
      <c r="N23" s="160">
        <f t="shared" ref="N23:N32" si="12">N8/$N$7</f>
        <v>6.9931204757130203E-2</v>
      </c>
      <c r="O23" s="143">
        <f t="shared" ref="O23:O32" si="13">O8/$O$7</f>
        <v>6.5068519339889566E-2</v>
      </c>
      <c r="P23" s="143">
        <f t="shared" ref="P23:P32" si="14">P8/$P$7</f>
        <v>6.6913977349778372E-2</v>
      </c>
      <c r="Q23" s="143">
        <f t="shared" ref="Q23:Q32" si="15">Q8/$Q$7</f>
        <v>7.6578830229076161E-2</v>
      </c>
      <c r="R23" s="144">
        <f t="shared" ref="R23:R32" si="16">R8/$R$7</f>
        <v>5.0997924856173979E-2</v>
      </c>
      <c r="S23" s="145">
        <f t="shared" ref="S23:S32" si="17">S8/$S$7</f>
        <v>6.2134407484239935E-2</v>
      </c>
      <c r="T23" s="150">
        <f t="shared" ref="T23:T32" si="18">T8/$T$7</f>
        <v>0.10538741435751402</v>
      </c>
      <c r="U23" s="143">
        <f t="shared" ref="U23:U32" si="19">U8/$U$7</f>
        <v>9.4782612201454619E-2</v>
      </c>
      <c r="V23" s="143">
        <f t="shared" ref="V23:V32" si="20">V8/$V$7</f>
        <v>9.8636378131028893E-2</v>
      </c>
      <c r="W23" s="143">
        <f t="shared" ref="W23:W32" si="21">W8/$W$7</f>
        <v>0.11653532018939379</v>
      </c>
      <c r="X23" s="144">
        <f t="shared" ref="X23:X32" si="22">X8/$X$7</f>
        <v>8.355989125219894E-2</v>
      </c>
      <c r="Y23" s="158">
        <f t="shared" ref="Y23:Y32" si="23">Y8/$Y$7</f>
        <v>9.8204855610217065E-2</v>
      </c>
      <c r="Z23" s="160">
        <f t="shared" ref="Z23:Z32" si="24">Z8/$Z$7</f>
        <v>0.10944823752913946</v>
      </c>
      <c r="AA23" s="143">
        <f t="shared" ref="AA23:AA32" si="25">AA8/$AA$7</f>
        <v>9.9119624339822104E-2</v>
      </c>
      <c r="AB23" s="143">
        <f t="shared" ref="AB23:AB32" si="26">AB8/$AB$7</f>
        <v>9.8857578365476456E-2</v>
      </c>
      <c r="AC23" s="143">
        <f t="shared" ref="AC23:AC32" si="27">AC8/$AC$7</f>
        <v>0.12755611330912853</v>
      </c>
      <c r="AD23" s="144">
        <f t="shared" ref="AD23:AD32" si="28">AD8/$AD$7</f>
        <v>8.0072445911980678E-2</v>
      </c>
      <c r="AE23" s="145">
        <f t="shared" ref="AE23:AE32" si="29">AE8/$AE$7</f>
        <v>9.4791266507547656E-2</v>
      </c>
      <c r="AF23" s="150">
        <f t="shared" ref="AF23:AF32" si="30">AF8/$AF$7</f>
        <v>2.7675863763224769E-3</v>
      </c>
      <c r="AG23" s="143">
        <f t="shared" ref="AG23:AG32" si="31">AG8/$AG$7</f>
        <v>2.4890148287844993E-3</v>
      </c>
      <c r="AH23" s="143">
        <f t="shared" ref="AH23:AH32" si="32">AH8/$AH$7</f>
        <v>3.259387992940579E-3</v>
      </c>
      <c r="AI23" s="143">
        <f t="shared" ref="AI23:AI32" si="33">AI8/$AI$7</f>
        <v>3.7551302326891238E-3</v>
      </c>
      <c r="AJ23" s="144">
        <f t="shared" ref="AJ23:AJ32" si="34">AJ8/$AJ$7</f>
        <v>3.0030852036284817E-3</v>
      </c>
      <c r="AK23" s="158">
        <f t="shared" ref="AK23:AK32" si="35">AK8/$AK$7</f>
        <v>3.3332003775942988E-3</v>
      </c>
      <c r="AL23" s="160">
        <f t="shared" ref="AL23:AL32" si="36">AL8/$AL$7</f>
        <v>9.6342253752365478E-2</v>
      </c>
      <c r="AM23" s="143">
        <f t="shared" ref="AM23:AM32" si="37">AM8/$AM$7</f>
        <v>8.3138173302107723E-2</v>
      </c>
      <c r="AN23" s="143">
        <f t="shared" ref="AN23:AN32" si="38">AN8/$AN$7</f>
        <v>8.8783912498346954E-2</v>
      </c>
      <c r="AO23" s="143">
        <f t="shared" ref="AO23:AO32" si="39">AO8/$AO$7</f>
        <v>0.11378115351042903</v>
      </c>
      <c r="AP23" s="144">
        <f t="shared" ref="AP23:AP32" si="40">AP8/$AP$7</f>
        <v>8.8767507857556993E-2</v>
      </c>
      <c r="AQ23" s="145">
        <f t="shared" ref="AQ23:AQ32" si="41">AQ8/$AQ$7</f>
        <v>0.10166551411222671</v>
      </c>
      <c r="AR23" s="150">
        <f t="shared" ref="AR23:AR32" si="42">AR8/$AR$7</f>
        <v>9.5572224898492875E-2</v>
      </c>
      <c r="AS23" s="143">
        <f t="shared" ref="AS23:AS32" si="43">AS8/$AS$7</f>
        <v>8.8891083730462478E-2</v>
      </c>
      <c r="AT23" s="143">
        <f t="shared" ref="AT23:AT32" si="44">AT8/$AT$7</f>
        <v>8.9464860903900587E-2</v>
      </c>
      <c r="AU23" s="143">
        <f t="shared" ref="AU23:AU32" si="45">AU8/$AU$7</f>
        <v>0.10507912245769102</v>
      </c>
      <c r="AV23" s="144">
        <f t="shared" ref="AV23:AV32" si="46">AV8/$AV$7</f>
        <v>7.7217548861037461E-2</v>
      </c>
      <c r="AW23" s="158">
        <f t="shared" ref="AW23:AW32" si="47">AW8/$AW$7</f>
        <v>8.829325230491511E-2</v>
      </c>
      <c r="AX23" s="160">
        <f t="shared" ref="AX23:AX32" si="48">AX8/$AX$7</f>
        <v>6.856932019729943E-2</v>
      </c>
      <c r="AY23" s="143">
        <f t="shared" ref="AY23:AY32" si="49">AY8/$AY$7</f>
        <v>6.1260498115990061E-2</v>
      </c>
      <c r="AZ23" s="143">
        <f t="shared" ref="AZ23:AZ32" si="50">AZ8/$AZ$7</f>
        <v>7.5294088258743536E-2</v>
      </c>
      <c r="BA23" s="143">
        <f t="shared" ref="BA23:BA32" si="51">BA8/$BA$7</f>
        <v>7.8568865986106129E-2</v>
      </c>
      <c r="BB23" s="144">
        <f t="shared" ref="BB23:BB32" si="52">BB8/$BB$7</f>
        <v>6.5441980184055573E-2</v>
      </c>
      <c r="BC23" s="145">
        <f t="shared" ref="BC23:BC32" si="53">BC8/$BC$7</f>
        <v>7.0002810831069046E-2</v>
      </c>
    </row>
    <row r="24" spans="1:55" s="5" customFormat="1" ht="13.5" x14ac:dyDescent="0.25">
      <c r="A24" s="103" t="s">
        <v>40</v>
      </c>
      <c r="B24" s="146">
        <f t="shared" si="0"/>
        <v>0.25262661462032848</v>
      </c>
      <c r="C24" s="140">
        <f t="shared" si="1"/>
        <v>0.26284831410959286</v>
      </c>
      <c r="D24" s="140">
        <f t="shared" si="2"/>
        <v>0.31289109290302514</v>
      </c>
      <c r="E24" s="140">
        <f t="shared" si="3"/>
        <v>0.32452591824411564</v>
      </c>
      <c r="F24" s="128">
        <f t="shared" si="4"/>
        <v>0.28590027763944631</v>
      </c>
      <c r="G24" s="155">
        <f t="shared" si="5"/>
        <v>0.28607867851221475</v>
      </c>
      <c r="H24" s="151">
        <f t="shared" si="6"/>
        <v>0.27438178219623727</v>
      </c>
      <c r="I24" s="128">
        <f t="shared" si="7"/>
        <v>0.27406186406954003</v>
      </c>
      <c r="J24" s="128">
        <f t="shared" si="8"/>
        <v>0.33407932132441365</v>
      </c>
      <c r="K24" s="128">
        <f t="shared" si="9"/>
        <v>0.34232003786730175</v>
      </c>
      <c r="L24" s="34">
        <f t="shared" si="10"/>
        <v>0.29432096848507966</v>
      </c>
      <c r="M24" s="96">
        <f t="shared" si="11"/>
        <v>0.29928622649842568</v>
      </c>
      <c r="N24" s="127">
        <f t="shared" si="12"/>
        <v>0.31301159337973783</v>
      </c>
      <c r="O24" s="128">
        <f t="shared" si="13"/>
        <v>0.31954598290075398</v>
      </c>
      <c r="P24" s="128">
        <f t="shared" si="14"/>
        <v>0.36043850948615791</v>
      </c>
      <c r="Q24" s="128">
        <f t="shared" si="15"/>
        <v>0.3871467934120833</v>
      </c>
      <c r="R24" s="34">
        <f t="shared" si="16"/>
        <v>0.35675602719619387</v>
      </c>
      <c r="S24" s="35">
        <f t="shared" si="17"/>
        <v>0.35256134378470561</v>
      </c>
      <c r="T24" s="151">
        <f t="shared" si="18"/>
        <v>0.21091477735996006</v>
      </c>
      <c r="U24" s="128">
        <f t="shared" si="19"/>
        <v>0.21164266477446825</v>
      </c>
      <c r="V24" s="128">
        <f t="shared" si="20"/>
        <v>0.27434668920103955</v>
      </c>
      <c r="W24" s="128">
        <f t="shared" si="21"/>
        <v>0.27701430010712136</v>
      </c>
      <c r="X24" s="34">
        <f t="shared" si="22"/>
        <v>0.24933334325105344</v>
      </c>
      <c r="Y24" s="96">
        <f t="shared" si="23"/>
        <v>0.23830046693904777</v>
      </c>
      <c r="Z24" s="127">
        <f t="shared" si="24"/>
        <v>0.25365228428501507</v>
      </c>
      <c r="AA24" s="128">
        <f t="shared" si="25"/>
        <v>0.25054880695494691</v>
      </c>
      <c r="AB24" s="128">
        <f t="shared" si="26"/>
        <v>0.32482901093187816</v>
      </c>
      <c r="AC24" s="128">
        <f t="shared" si="27"/>
        <v>0.34039487675668428</v>
      </c>
      <c r="AD24" s="34">
        <f t="shared" si="28"/>
        <v>0.29984440673908908</v>
      </c>
      <c r="AE24" s="35">
        <f t="shared" si="29"/>
        <v>0.32352431812886118</v>
      </c>
      <c r="AF24" s="151">
        <f t="shared" si="30"/>
        <v>0.16930766039878695</v>
      </c>
      <c r="AG24" s="128">
        <f t="shared" si="31"/>
        <v>0.19125990275436472</v>
      </c>
      <c r="AH24" s="128">
        <f t="shared" si="32"/>
        <v>0.21169769931798674</v>
      </c>
      <c r="AI24" s="128">
        <f t="shared" si="33"/>
        <v>0.21840376950748286</v>
      </c>
      <c r="AJ24" s="34">
        <f t="shared" si="34"/>
        <v>0.18709458529835282</v>
      </c>
      <c r="AK24" s="96">
        <f t="shared" si="35"/>
        <v>0.18126254769787137</v>
      </c>
      <c r="AL24" s="127">
        <f t="shared" si="36"/>
        <v>0.34018509077397668</v>
      </c>
      <c r="AM24" s="128">
        <f t="shared" si="37"/>
        <v>0.34122653459624547</v>
      </c>
      <c r="AN24" s="128">
        <f t="shared" si="38"/>
        <v>0.39721418252611806</v>
      </c>
      <c r="AO24" s="128">
        <f t="shared" si="39"/>
        <v>0.41976301835663199</v>
      </c>
      <c r="AP24" s="34">
        <f t="shared" si="40"/>
        <v>0.3721518865363953</v>
      </c>
      <c r="AQ24" s="35">
        <f t="shared" si="41"/>
        <v>0.38368099627389363</v>
      </c>
      <c r="AR24" s="151">
        <f t="shared" si="42"/>
        <v>0.28440988232055603</v>
      </c>
      <c r="AS24" s="128">
        <f t="shared" si="43"/>
        <v>0.28621557185225421</v>
      </c>
      <c r="AT24" s="128">
        <f t="shared" si="44"/>
        <v>0.35579290312037071</v>
      </c>
      <c r="AU24" s="128">
        <f t="shared" si="45"/>
        <v>0.38276814857794283</v>
      </c>
      <c r="AV24" s="34">
        <f t="shared" si="46"/>
        <v>0.34801810917201498</v>
      </c>
      <c r="AW24" s="96">
        <f t="shared" si="47"/>
        <v>0.33653414487767763</v>
      </c>
      <c r="AX24" s="127">
        <f t="shared" si="48"/>
        <v>0.2917675388061054</v>
      </c>
      <c r="AY24" s="128">
        <f t="shared" si="49"/>
        <v>0.31263592413046964</v>
      </c>
      <c r="AZ24" s="128">
        <f t="shared" si="50"/>
        <v>0.38040272032940381</v>
      </c>
      <c r="BA24" s="128">
        <f t="shared" si="51"/>
        <v>0.39388392420338542</v>
      </c>
      <c r="BB24" s="34">
        <f t="shared" si="52"/>
        <v>0.33230492577835757</v>
      </c>
      <c r="BC24" s="35">
        <f t="shared" si="53"/>
        <v>0.33079546519254194</v>
      </c>
    </row>
    <row r="25" spans="1:55" s="5" customFormat="1" ht="13.5" x14ac:dyDescent="0.25">
      <c r="A25" s="103" t="s">
        <v>41</v>
      </c>
      <c r="B25" s="146">
        <f t="shared" si="0"/>
        <v>0.12517966390807372</v>
      </c>
      <c r="C25" s="140">
        <f t="shared" si="1"/>
        <v>0.1135465023620099</v>
      </c>
      <c r="D25" s="140">
        <f t="shared" si="2"/>
        <v>0.10052982148240168</v>
      </c>
      <c r="E25" s="140">
        <f t="shared" si="3"/>
        <v>9.0621585286312575E-2</v>
      </c>
      <c r="F25" s="128">
        <f t="shared" si="4"/>
        <v>8.508066592877106E-2</v>
      </c>
      <c r="G25" s="155">
        <f t="shared" si="5"/>
        <v>7.9968315130148793E-2</v>
      </c>
      <c r="H25" s="151">
        <f t="shared" si="6"/>
        <v>0.11253042746320269</v>
      </c>
      <c r="I25" s="128">
        <f t="shared" si="7"/>
        <v>0.11218025487196995</v>
      </c>
      <c r="J25" s="128">
        <f t="shared" si="8"/>
        <v>9.7528016372081944E-2</v>
      </c>
      <c r="K25" s="128">
        <f t="shared" si="9"/>
        <v>7.9268022099120636E-2</v>
      </c>
      <c r="L25" s="34">
        <f t="shared" si="10"/>
        <v>8.1048010760945324E-2</v>
      </c>
      <c r="M25" s="96">
        <f t="shared" si="11"/>
        <v>7.6248232979216818E-2</v>
      </c>
      <c r="N25" s="127">
        <f t="shared" si="12"/>
        <v>0.10873744018329944</v>
      </c>
      <c r="O25" s="128">
        <f t="shared" si="13"/>
        <v>0.10207928666472936</v>
      </c>
      <c r="P25" s="128">
        <f t="shared" si="14"/>
        <v>0.10058857701094033</v>
      </c>
      <c r="Q25" s="128">
        <f t="shared" si="15"/>
        <v>8.1556187484135359E-2</v>
      </c>
      <c r="R25" s="34">
        <f t="shared" si="16"/>
        <v>7.8627705700740638E-2</v>
      </c>
      <c r="S25" s="35">
        <f t="shared" si="17"/>
        <v>7.6694439205863357E-2</v>
      </c>
      <c r="T25" s="151">
        <f t="shared" si="18"/>
        <v>0.1155225357883165</v>
      </c>
      <c r="U25" s="128">
        <f t="shared" si="19"/>
        <v>0.11545904626747731</v>
      </c>
      <c r="V25" s="128">
        <f t="shared" si="20"/>
        <v>9.728311994770325E-2</v>
      </c>
      <c r="W25" s="128">
        <f t="shared" si="21"/>
        <v>8.9970013977548322E-2</v>
      </c>
      <c r="X25" s="34">
        <f t="shared" si="22"/>
        <v>8.6596573179757441E-2</v>
      </c>
      <c r="Y25" s="96">
        <f t="shared" si="23"/>
        <v>7.9489076961560906E-2</v>
      </c>
      <c r="Z25" s="127">
        <f t="shared" si="24"/>
        <v>0.13220812835466772</v>
      </c>
      <c r="AA25" s="128">
        <f t="shared" si="25"/>
        <v>0.13102830950843095</v>
      </c>
      <c r="AB25" s="128">
        <f t="shared" si="26"/>
        <v>0.11914191354146769</v>
      </c>
      <c r="AC25" s="128">
        <f t="shared" si="27"/>
        <v>9.9175184649429524E-2</v>
      </c>
      <c r="AD25" s="34">
        <f t="shared" si="28"/>
        <v>9.9878904792413251E-2</v>
      </c>
      <c r="AE25" s="35">
        <f t="shared" si="29"/>
        <v>9.2691021531446982E-2</v>
      </c>
      <c r="AF25" s="151">
        <f t="shared" si="30"/>
        <v>0.15687446386068632</v>
      </c>
      <c r="AG25" s="128">
        <f t="shared" si="31"/>
        <v>0.12399819328853688</v>
      </c>
      <c r="AH25" s="128">
        <f t="shared" si="32"/>
        <v>0.10753285317727036</v>
      </c>
      <c r="AI25" s="128">
        <f t="shared" si="33"/>
        <v>0.10922856418701096</v>
      </c>
      <c r="AJ25" s="34">
        <f t="shared" si="34"/>
        <v>9.152674719554775E-2</v>
      </c>
      <c r="AK25" s="96">
        <f t="shared" si="35"/>
        <v>8.8863627298472331E-2</v>
      </c>
      <c r="AL25" s="127">
        <f t="shared" si="36"/>
        <v>0.10254823852687792</v>
      </c>
      <c r="AM25" s="128">
        <f t="shared" si="37"/>
        <v>0.10107889617262339</v>
      </c>
      <c r="AN25" s="128">
        <f t="shared" si="38"/>
        <v>9.032061508278609E-2</v>
      </c>
      <c r="AO25" s="128">
        <f t="shared" si="39"/>
        <v>7.8209479265734724E-2</v>
      </c>
      <c r="AP25" s="34">
        <f t="shared" si="40"/>
        <v>7.5739300954470332E-2</v>
      </c>
      <c r="AQ25" s="35">
        <f t="shared" si="41"/>
        <v>6.8965064470102172E-2</v>
      </c>
      <c r="AR25" s="151">
        <f t="shared" si="42"/>
        <v>0.12600646892849771</v>
      </c>
      <c r="AS25" s="128">
        <f t="shared" si="43"/>
        <v>0.12438715907937371</v>
      </c>
      <c r="AT25" s="128">
        <f t="shared" si="44"/>
        <v>0.11471935642024576</v>
      </c>
      <c r="AU25" s="128">
        <f t="shared" si="45"/>
        <v>9.7096585375828465E-2</v>
      </c>
      <c r="AV25" s="34">
        <f t="shared" si="46"/>
        <v>9.3408960544358363E-2</v>
      </c>
      <c r="AW25" s="96">
        <f t="shared" si="47"/>
        <v>8.4493863798537905E-2</v>
      </c>
      <c r="AX25" s="127">
        <f t="shared" si="48"/>
        <v>0.1046934134268909</v>
      </c>
      <c r="AY25" s="128">
        <f t="shared" si="49"/>
        <v>8.9986986396065644E-2</v>
      </c>
      <c r="AZ25" s="128">
        <f t="shared" si="50"/>
        <v>7.2396400372203018E-2</v>
      </c>
      <c r="BA25" s="128">
        <f t="shared" si="51"/>
        <v>6.4764684778709114E-2</v>
      </c>
      <c r="BB25" s="34">
        <f t="shared" si="52"/>
        <v>6.7128568574215758E-2</v>
      </c>
      <c r="BC25" s="35">
        <f t="shared" si="53"/>
        <v>5.970017801930104E-2</v>
      </c>
    </row>
    <row r="26" spans="1:55" s="5" customFormat="1" ht="13.5" x14ac:dyDescent="0.25">
      <c r="A26" s="103" t="s">
        <v>42</v>
      </c>
      <c r="B26" s="146">
        <f t="shared" si="0"/>
        <v>0.21227957052779764</v>
      </c>
      <c r="C26" s="140">
        <f t="shared" si="1"/>
        <v>0.2047948572607643</v>
      </c>
      <c r="D26" s="140">
        <f t="shared" si="2"/>
        <v>0.15265206320962726</v>
      </c>
      <c r="E26" s="140">
        <f t="shared" si="3"/>
        <v>0.1312127368896171</v>
      </c>
      <c r="F26" s="128">
        <f t="shared" si="4"/>
        <v>0.19560781709838537</v>
      </c>
      <c r="G26" s="155">
        <f t="shared" si="5"/>
        <v>0.16648379169638386</v>
      </c>
      <c r="H26" s="151">
        <f t="shared" si="6"/>
        <v>0.23179660425719076</v>
      </c>
      <c r="I26" s="128">
        <f t="shared" si="7"/>
        <v>0.21727297930886205</v>
      </c>
      <c r="J26" s="128">
        <f t="shared" si="8"/>
        <v>0.15871699978995851</v>
      </c>
      <c r="K26" s="128">
        <f t="shared" si="9"/>
        <v>0.14118512820892101</v>
      </c>
      <c r="L26" s="34">
        <f t="shared" si="10"/>
        <v>0.19596869604548758</v>
      </c>
      <c r="M26" s="96">
        <f t="shared" si="11"/>
        <v>0.17455553392125853</v>
      </c>
      <c r="N26" s="127">
        <f t="shared" si="12"/>
        <v>0.20740384411048199</v>
      </c>
      <c r="O26" s="128">
        <f t="shared" si="13"/>
        <v>0.19929110013306212</v>
      </c>
      <c r="P26" s="128">
        <f t="shared" si="14"/>
        <v>0.13883020552563793</v>
      </c>
      <c r="Q26" s="128">
        <f t="shared" si="15"/>
        <v>0.12462890545964221</v>
      </c>
      <c r="R26" s="34">
        <f t="shared" si="16"/>
        <v>0.17848092723499739</v>
      </c>
      <c r="S26" s="35">
        <f t="shared" si="17"/>
        <v>0.16085667725665986</v>
      </c>
      <c r="T26" s="151">
        <f t="shared" si="18"/>
        <v>0.20985603543743078</v>
      </c>
      <c r="U26" s="128">
        <f t="shared" si="19"/>
        <v>0.20391394797529394</v>
      </c>
      <c r="V26" s="128">
        <f t="shared" si="20"/>
        <v>0.15223257705001675</v>
      </c>
      <c r="W26" s="128">
        <f t="shared" si="21"/>
        <v>0.1354089926209695</v>
      </c>
      <c r="X26" s="34">
        <f t="shared" si="22"/>
        <v>0.18300611055530552</v>
      </c>
      <c r="Y26" s="96">
        <f t="shared" si="23"/>
        <v>0.16600829650629534</v>
      </c>
      <c r="Z26" s="127">
        <f t="shared" si="24"/>
        <v>0.20580134560025218</v>
      </c>
      <c r="AA26" s="128">
        <f t="shared" si="25"/>
        <v>0.20780728516570127</v>
      </c>
      <c r="AB26" s="128">
        <f t="shared" si="26"/>
        <v>0.14127744047138432</v>
      </c>
      <c r="AC26" s="128">
        <f t="shared" si="27"/>
        <v>0.13287478325845173</v>
      </c>
      <c r="AD26" s="34">
        <f t="shared" si="28"/>
        <v>0.21444940402852777</v>
      </c>
      <c r="AE26" s="35">
        <f t="shared" si="29"/>
        <v>0.18517737151349886</v>
      </c>
      <c r="AF26" s="151">
        <f t="shared" si="30"/>
        <v>0.22930049173791694</v>
      </c>
      <c r="AG26" s="128">
        <f t="shared" si="31"/>
        <v>0.21906898661414786</v>
      </c>
      <c r="AH26" s="128">
        <f t="shared" si="32"/>
        <v>0.1638440687877053</v>
      </c>
      <c r="AI26" s="128">
        <f t="shared" si="33"/>
        <v>0.1341619767681424</v>
      </c>
      <c r="AJ26" s="34">
        <f t="shared" si="34"/>
        <v>0.22169885732932154</v>
      </c>
      <c r="AK26" s="96">
        <f t="shared" si="35"/>
        <v>0.16248055522316621</v>
      </c>
      <c r="AL26" s="127">
        <f t="shared" si="36"/>
        <v>0.18535691757325429</v>
      </c>
      <c r="AM26" s="128">
        <f t="shared" si="37"/>
        <v>0.18517802962848473</v>
      </c>
      <c r="AN26" s="128">
        <f t="shared" si="38"/>
        <v>0.15660807220828177</v>
      </c>
      <c r="AO26" s="128">
        <f t="shared" si="39"/>
        <v>0.11945978868376826</v>
      </c>
      <c r="AP26" s="34">
        <f t="shared" si="40"/>
        <v>0.16740410728998198</v>
      </c>
      <c r="AQ26" s="35">
        <f t="shared" si="41"/>
        <v>0.15667299842143811</v>
      </c>
      <c r="AR26" s="151">
        <f t="shared" si="42"/>
        <v>0.19487715917693207</v>
      </c>
      <c r="AS26" s="128">
        <f t="shared" si="43"/>
        <v>0.18427341141482234</v>
      </c>
      <c r="AT26" s="128">
        <f t="shared" si="44"/>
        <v>0.13541375620093943</v>
      </c>
      <c r="AU26" s="128">
        <f t="shared" si="45"/>
        <v>0.12604382599449426</v>
      </c>
      <c r="AV26" s="34">
        <f t="shared" si="46"/>
        <v>0.17621238641762862</v>
      </c>
      <c r="AW26" s="96">
        <f t="shared" si="47"/>
        <v>0.16073209112861689</v>
      </c>
      <c r="AX26" s="127">
        <f t="shared" si="48"/>
        <v>0.20833387275653886</v>
      </c>
      <c r="AY26" s="128">
        <f t="shared" si="49"/>
        <v>0.2021870754942646</v>
      </c>
      <c r="AZ26" s="128">
        <f t="shared" si="50"/>
        <v>0.15573407052289526</v>
      </c>
      <c r="BA26" s="128">
        <f t="shared" si="51"/>
        <v>0.13335956100583804</v>
      </c>
      <c r="BB26" s="34">
        <f t="shared" si="52"/>
        <v>0.18787928650063271</v>
      </c>
      <c r="BC26" s="35">
        <f t="shared" si="53"/>
        <v>0.17159374121615292</v>
      </c>
    </row>
    <row r="27" spans="1:55" s="5" customFormat="1" ht="13.5" x14ac:dyDescent="0.25">
      <c r="A27" s="103" t="s">
        <v>43</v>
      </c>
      <c r="B27" s="146">
        <f t="shared" si="0"/>
        <v>5.6586263722854531E-2</v>
      </c>
      <c r="C27" s="140">
        <f t="shared" si="1"/>
        <v>5.019436818219275E-2</v>
      </c>
      <c r="D27" s="140">
        <f t="shared" si="2"/>
        <v>4.9020331275734831E-2</v>
      </c>
      <c r="E27" s="140">
        <f t="shared" si="3"/>
        <v>4.7649386223807162E-2</v>
      </c>
      <c r="F27" s="128">
        <f t="shared" si="4"/>
        <v>4.5480140479701073E-2</v>
      </c>
      <c r="G27" s="155">
        <f t="shared" si="5"/>
        <v>5.6091197135180466E-2</v>
      </c>
      <c r="H27" s="151">
        <f t="shared" si="6"/>
        <v>2.3541946296001398E-2</v>
      </c>
      <c r="I27" s="128">
        <f t="shared" si="7"/>
        <v>2.3821872518751404E-2</v>
      </c>
      <c r="J27" s="128">
        <f t="shared" si="8"/>
        <v>2.6881590515791216E-2</v>
      </c>
      <c r="K27" s="128">
        <f t="shared" si="9"/>
        <v>3.1941290890399307E-2</v>
      </c>
      <c r="L27" s="34">
        <f t="shared" si="10"/>
        <v>4.0743409849235371E-2</v>
      </c>
      <c r="M27" s="96">
        <f t="shared" si="11"/>
        <v>5.107699224173002E-2</v>
      </c>
      <c r="N27" s="127">
        <f t="shared" si="12"/>
        <v>2.5756197077796004E-2</v>
      </c>
      <c r="O27" s="128">
        <f t="shared" si="13"/>
        <v>2.4086918617989388E-2</v>
      </c>
      <c r="P27" s="128">
        <f t="shared" si="14"/>
        <v>2.7559077179985767E-2</v>
      </c>
      <c r="Q27" s="128">
        <f t="shared" si="15"/>
        <v>2.6097097093414658E-2</v>
      </c>
      <c r="R27" s="34">
        <f t="shared" si="16"/>
        <v>2.9107688154809103E-2</v>
      </c>
      <c r="S27" s="35">
        <f t="shared" si="17"/>
        <v>3.6882834701005965E-2</v>
      </c>
      <c r="T27" s="151">
        <f t="shared" si="18"/>
        <v>1.6866854076156401E-2</v>
      </c>
      <c r="U27" s="128">
        <f t="shared" si="19"/>
        <v>1.7320066441968103E-2</v>
      </c>
      <c r="V27" s="128">
        <f t="shared" si="20"/>
        <v>1.8642676063074987E-2</v>
      </c>
      <c r="W27" s="128">
        <f t="shared" si="21"/>
        <v>1.8951325477765343E-2</v>
      </c>
      <c r="X27" s="34">
        <f t="shared" si="22"/>
        <v>2.2439461616563582E-2</v>
      </c>
      <c r="Y27" s="96">
        <f t="shared" si="23"/>
        <v>3.0479585313655185E-2</v>
      </c>
      <c r="Z27" s="127">
        <f t="shared" si="24"/>
        <v>1.4611211123186302E-2</v>
      </c>
      <c r="AA27" s="128">
        <f t="shared" si="25"/>
        <v>1.3665656626493513E-2</v>
      </c>
      <c r="AB27" s="128">
        <f t="shared" si="26"/>
        <v>1.4332950622413992E-2</v>
      </c>
      <c r="AC27" s="128">
        <f t="shared" si="27"/>
        <v>1.1794572121049557E-2</v>
      </c>
      <c r="AD27" s="34">
        <f t="shared" si="28"/>
        <v>1.3091659215556509E-2</v>
      </c>
      <c r="AE27" s="35">
        <f t="shared" si="29"/>
        <v>1.7881995830997977E-2</v>
      </c>
      <c r="AF27" s="151">
        <f t="shared" si="30"/>
        <v>0.14620685211213716</v>
      </c>
      <c r="AG27" s="128">
        <f t="shared" si="31"/>
        <v>0.13507256870681755</v>
      </c>
      <c r="AH27" s="128">
        <f t="shared" si="32"/>
        <v>0.12865313202603917</v>
      </c>
      <c r="AI27" s="128">
        <f t="shared" si="33"/>
        <v>0.11744805292013809</v>
      </c>
      <c r="AJ27" s="34">
        <f t="shared" si="34"/>
        <v>0.10396192586435045</v>
      </c>
      <c r="AK27" s="96">
        <f t="shared" si="35"/>
        <v>0.12564250860888412</v>
      </c>
      <c r="AL27" s="127">
        <f t="shared" si="36"/>
        <v>1.6122426054421182E-2</v>
      </c>
      <c r="AM27" s="128">
        <f t="shared" si="37"/>
        <v>1.6077602572416409E-2</v>
      </c>
      <c r="AN27" s="128">
        <f t="shared" si="38"/>
        <v>1.1399721786525562E-2</v>
      </c>
      <c r="AO27" s="128">
        <f t="shared" si="39"/>
        <v>1.2531430358143232E-2</v>
      </c>
      <c r="AP27" s="34">
        <f t="shared" si="40"/>
        <v>1.3461838050008914E-2</v>
      </c>
      <c r="AQ27" s="35">
        <f t="shared" si="41"/>
        <v>1.499342022718453E-2</v>
      </c>
      <c r="AR27" s="151">
        <f t="shared" si="42"/>
        <v>1.5921822310921478E-2</v>
      </c>
      <c r="AS27" s="128">
        <f t="shared" si="43"/>
        <v>1.4444801106200153E-2</v>
      </c>
      <c r="AT27" s="128">
        <f t="shared" si="44"/>
        <v>1.5638756069144756E-2</v>
      </c>
      <c r="AU27" s="128">
        <f t="shared" si="45"/>
        <v>1.3725976346334243E-2</v>
      </c>
      <c r="AV27" s="34">
        <f t="shared" si="46"/>
        <v>1.4197334830121885E-2</v>
      </c>
      <c r="AW27" s="96">
        <f t="shared" si="47"/>
        <v>1.8755936544541215E-2</v>
      </c>
      <c r="AX27" s="127">
        <f t="shared" si="48"/>
        <v>5.736226367869364E-2</v>
      </c>
      <c r="AY27" s="128">
        <f t="shared" si="49"/>
        <v>4.4801471217551028E-2</v>
      </c>
      <c r="AZ27" s="128">
        <f t="shared" si="50"/>
        <v>3.6885152055755509E-2</v>
      </c>
      <c r="BA27" s="128">
        <f t="shared" si="51"/>
        <v>3.5835426111346665E-2</v>
      </c>
      <c r="BB27" s="34">
        <f t="shared" si="52"/>
        <v>3.5590736888293395E-2</v>
      </c>
      <c r="BC27" s="35">
        <f t="shared" si="53"/>
        <v>4.4283706549236385E-2</v>
      </c>
    </row>
    <row r="28" spans="1:55" s="5" customFormat="1" ht="13.5" x14ac:dyDescent="0.25">
      <c r="A28" s="103" t="s">
        <v>44</v>
      </c>
      <c r="B28" s="146">
        <f t="shared" si="0"/>
        <v>2.4039319903870978E-2</v>
      </c>
      <c r="C28" s="140">
        <f t="shared" si="1"/>
        <v>2.3587919885390288E-2</v>
      </c>
      <c r="D28" s="140">
        <f t="shared" si="2"/>
        <v>2.6475351792324402E-2</v>
      </c>
      <c r="E28" s="140">
        <f t="shared" si="3"/>
        <v>3.2462595208620978E-2</v>
      </c>
      <c r="F28" s="128">
        <f t="shared" si="4"/>
        <v>3.428246927365531E-2</v>
      </c>
      <c r="G28" s="155">
        <f t="shared" si="5"/>
        <v>4.4752652102694031E-2</v>
      </c>
      <c r="H28" s="151">
        <f t="shared" si="6"/>
        <v>1.8804361838463349E-2</v>
      </c>
      <c r="I28" s="128">
        <f t="shared" si="7"/>
        <v>1.6455216350732799E-2</v>
      </c>
      <c r="J28" s="128">
        <f t="shared" si="8"/>
        <v>1.5970586759208833E-2</v>
      </c>
      <c r="K28" s="128">
        <f t="shared" si="9"/>
        <v>1.6052925470937587E-2</v>
      </c>
      <c r="L28" s="34">
        <f t="shared" si="10"/>
        <v>1.8732078452287124E-2</v>
      </c>
      <c r="M28" s="96">
        <f t="shared" si="11"/>
        <v>2.4507964851127016E-2</v>
      </c>
      <c r="N28" s="127">
        <f t="shared" si="12"/>
        <v>1.6983402978615711E-2</v>
      </c>
      <c r="O28" s="128">
        <f t="shared" si="13"/>
        <v>1.5340378997598764E-2</v>
      </c>
      <c r="P28" s="128">
        <f t="shared" si="14"/>
        <v>1.3609559192990124E-2</v>
      </c>
      <c r="Q28" s="128">
        <f t="shared" si="15"/>
        <v>1.2336709205351857E-2</v>
      </c>
      <c r="R28" s="34">
        <f t="shared" si="16"/>
        <v>1.6010662527626406E-2</v>
      </c>
      <c r="S28" s="35">
        <f t="shared" si="17"/>
        <v>2.1030082350494927E-2</v>
      </c>
      <c r="T28" s="151">
        <f t="shared" si="18"/>
        <v>1.4475557664926435E-2</v>
      </c>
      <c r="U28" s="128">
        <f t="shared" si="19"/>
        <v>1.3169459272041155E-2</v>
      </c>
      <c r="V28" s="128">
        <f t="shared" si="20"/>
        <v>1.2621773306334603E-2</v>
      </c>
      <c r="W28" s="128">
        <f t="shared" si="21"/>
        <v>9.5991111712866919E-3</v>
      </c>
      <c r="X28" s="34">
        <f t="shared" si="22"/>
        <v>1.5040222553639368E-2</v>
      </c>
      <c r="Y28" s="96">
        <f t="shared" si="23"/>
        <v>1.8851274354484561E-2</v>
      </c>
      <c r="Z28" s="127">
        <f t="shared" si="24"/>
        <v>1.3748434142739813E-2</v>
      </c>
      <c r="AA28" s="128">
        <f t="shared" si="25"/>
        <v>1.2857762944471328E-2</v>
      </c>
      <c r="AB28" s="128">
        <f t="shared" si="26"/>
        <v>1.1495113050704931E-2</v>
      </c>
      <c r="AC28" s="128">
        <f t="shared" si="27"/>
        <v>6.2000057478421647E-3</v>
      </c>
      <c r="AD28" s="34">
        <f t="shared" si="28"/>
        <v>1.3191985186958327E-2</v>
      </c>
      <c r="AE28" s="35">
        <f t="shared" si="29"/>
        <v>1.5800643613303023E-2</v>
      </c>
      <c r="AF28" s="151">
        <f t="shared" si="30"/>
        <v>5.0954680370353958E-2</v>
      </c>
      <c r="AG28" s="128">
        <f t="shared" si="31"/>
        <v>5.5390153074411974E-2</v>
      </c>
      <c r="AH28" s="128">
        <f t="shared" si="32"/>
        <v>6.7945703545145911E-2</v>
      </c>
      <c r="AI28" s="128">
        <f t="shared" si="33"/>
        <v>9.1408926049057551E-2</v>
      </c>
      <c r="AJ28" s="34">
        <f t="shared" si="34"/>
        <v>8.901709287809953E-2</v>
      </c>
      <c r="AK28" s="96">
        <f t="shared" si="35"/>
        <v>0.116937896374297</v>
      </c>
      <c r="AL28" s="127">
        <f t="shared" si="36"/>
        <v>1.087213874031125E-2</v>
      </c>
      <c r="AM28" s="128">
        <f t="shared" si="37"/>
        <v>9.5390415262466433E-3</v>
      </c>
      <c r="AN28" s="128">
        <f t="shared" si="38"/>
        <v>9.1967799552380956E-3</v>
      </c>
      <c r="AO28" s="128">
        <f t="shared" si="39"/>
        <v>4.6070716677306302E-3</v>
      </c>
      <c r="AP28" s="34">
        <f t="shared" si="40"/>
        <v>1.1452680402602429E-2</v>
      </c>
      <c r="AQ28" s="35">
        <f t="shared" si="41"/>
        <v>1.3956121231219929E-2</v>
      </c>
      <c r="AR28" s="151">
        <f t="shared" si="42"/>
        <v>1.2480902897254146E-2</v>
      </c>
      <c r="AS28" s="128">
        <f t="shared" si="43"/>
        <v>1.1577789300696039E-2</v>
      </c>
      <c r="AT28" s="128">
        <f t="shared" si="44"/>
        <v>1.1134014096758377E-2</v>
      </c>
      <c r="AU28" s="128">
        <f t="shared" si="45"/>
        <v>6.2163080957699964E-3</v>
      </c>
      <c r="AV28" s="34">
        <f t="shared" si="46"/>
        <v>1.303289242078468E-2</v>
      </c>
      <c r="AW28" s="96">
        <f t="shared" si="47"/>
        <v>1.6511272936917863E-2</v>
      </c>
      <c r="AX28" s="127">
        <f t="shared" si="48"/>
        <v>1.2365737564137419E-2</v>
      </c>
      <c r="AY28" s="128">
        <f t="shared" si="49"/>
        <v>1.200411695126153E-2</v>
      </c>
      <c r="AZ28" s="128">
        <f t="shared" si="50"/>
        <v>1.1099476875742897E-2</v>
      </c>
      <c r="BA28" s="128">
        <f t="shared" si="51"/>
        <v>1.8162323472815628E-2</v>
      </c>
      <c r="BB28" s="34">
        <f t="shared" si="52"/>
        <v>1.348095389208185E-2</v>
      </c>
      <c r="BC28" s="35">
        <f t="shared" si="53"/>
        <v>1.7552703082544741E-2</v>
      </c>
    </row>
    <row r="29" spans="1:55" s="5" customFormat="1" ht="13.5" x14ac:dyDescent="0.25">
      <c r="A29" s="103" t="s">
        <v>45</v>
      </c>
      <c r="B29" s="146">
        <f t="shared" si="0"/>
        <v>7.6544424563850744E-2</v>
      </c>
      <c r="C29" s="140">
        <f t="shared" si="1"/>
        <v>9.2598571814037092E-2</v>
      </c>
      <c r="D29" s="140">
        <f t="shared" si="2"/>
        <v>9.5210014661594719E-2</v>
      </c>
      <c r="E29" s="140">
        <f t="shared" si="3"/>
        <v>9.1488410797039801E-2</v>
      </c>
      <c r="F29" s="128">
        <f t="shared" si="4"/>
        <v>9.1230625692973785E-2</v>
      </c>
      <c r="G29" s="155">
        <f t="shared" si="5"/>
        <v>9.0267679081502156E-2</v>
      </c>
      <c r="H29" s="151">
        <f t="shared" si="6"/>
        <v>9.0821712127761231E-2</v>
      </c>
      <c r="I29" s="128">
        <f t="shared" si="7"/>
        <v>0.10846109307900201</v>
      </c>
      <c r="J29" s="128">
        <f t="shared" si="8"/>
        <v>0.10557650806986758</v>
      </c>
      <c r="K29" s="128">
        <f t="shared" si="9"/>
        <v>0.10727836164752347</v>
      </c>
      <c r="L29" s="34">
        <f t="shared" si="10"/>
        <v>0.11052922045592248</v>
      </c>
      <c r="M29" s="96">
        <f t="shared" si="11"/>
        <v>0.11010063114104031</v>
      </c>
      <c r="N29" s="127">
        <f t="shared" si="12"/>
        <v>9.1918249382272429E-2</v>
      </c>
      <c r="O29" s="128">
        <f t="shared" si="13"/>
        <v>0.10368520869339123</v>
      </c>
      <c r="P29" s="128">
        <f t="shared" si="14"/>
        <v>0.10797053939506014</v>
      </c>
      <c r="Q29" s="128">
        <f t="shared" si="15"/>
        <v>0.10134973568136085</v>
      </c>
      <c r="R29" s="34">
        <f t="shared" si="16"/>
        <v>0.10141548428458151</v>
      </c>
      <c r="S29" s="35">
        <f t="shared" si="17"/>
        <v>9.7822845693966931E-2</v>
      </c>
      <c r="T29" s="151">
        <f t="shared" si="18"/>
        <v>0.10636908311326915</v>
      </c>
      <c r="U29" s="128">
        <f t="shared" si="19"/>
        <v>0.12376832395297457</v>
      </c>
      <c r="V29" s="128">
        <f t="shared" si="20"/>
        <v>0.11912259442912036</v>
      </c>
      <c r="W29" s="128">
        <f t="shared" si="21"/>
        <v>0.12014917349283402</v>
      </c>
      <c r="X29" s="34">
        <f t="shared" si="22"/>
        <v>0.12739187515573919</v>
      </c>
      <c r="Y29" s="96">
        <f t="shared" si="23"/>
        <v>0.13440652880847162</v>
      </c>
      <c r="Z29" s="127">
        <f t="shared" si="24"/>
        <v>8.6292215926531218E-2</v>
      </c>
      <c r="AA29" s="128">
        <f t="shared" si="25"/>
        <v>0.10141038714514464</v>
      </c>
      <c r="AB29" s="128">
        <f t="shared" si="26"/>
        <v>0.10729822502220444</v>
      </c>
      <c r="AC29" s="128">
        <f t="shared" si="27"/>
        <v>9.6849224520294666E-2</v>
      </c>
      <c r="AD29" s="34">
        <f t="shared" si="28"/>
        <v>9.9350873363982628E-2</v>
      </c>
      <c r="AE29" s="35">
        <f t="shared" si="29"/>
        <v>0.10019302101504493</v>
      </c>
      <c r="AF29" s="151">
        <f t="shared" si="30"/>
        <v>3.3633906960447511E-2</v>
      </c>
      <c r="AG29" s="128">
        <f t="shared" si="31"/>
        <v>4.834519676706564E-2</v>
      </c>
      <c r="AH29" s="128">
        <f t="shared" si="32"/>
        <v>7.6755279661369913E-2</v>
      </c>
      <c r="AI29" s="128">
        <f t="shared" si="33"/>
        <v>7.240724079818936E-2</v>
      </c>
      <c r="AJ29" s="34">
        <f t="shared" si="34"/>
        <v>5.3645661878106009E-2</v>
      </c>
      <c r="AK29" s="96">
        <f t="shared" si="35"/>
        <v>4.8870540996902127E-2</v>
      </c>
      <c r="AL29" s="127">
        <f t="shared" si="36"/>
        <v>9.023477667268659E-2</v>
      </c>
      <c r="AM29" s="128">
        <f t="shared" si="37"/>
        <v>0.10253209640513543</v>
      </c>
      <c r="AN29" s="128">
        <f t="shared" si="38"/>
        <v>7.8366809902524842E-2</v>
      </c>
      <c r="AO29" s="128">
        <f t="shared" si="39"/>
        <v>7.7790950662480304E-2</v>
      </c>
      <c r="AP29" s="34">
        <f t="shared" si="40"/>
        <v>8.8171666540860102E-2</v>
      </c>
      <c r="AQ29" s="35">
        <f t="shared" si="41"/>
        <v>7.9742177948569817E-2</v>
      </c>
      <c r="AR29" s="151">
        <f t="shared" si="42"/>
        <v>8.3069300116991249E-2</v>
      </c>
      <c r="AS29" s="128">
        <f t="shared" si="43"/>
        <v>9.4542800782461023E-2</v>
      </c>
      <c r="AT29" s="128">
        <f t="shared" si="44"/>
        <v>8.4612180990990507E-2</v>
      </c>
      <c r="AU29" s="128">
        <f t="shared" si="45"/>
        <v>7.6165110459602947E-2</v>
      </c>
      <c r="AV29" s="34">
        <f t="shared" si="46"/>
        <v>7.9605517438325168E-2</v>
      </c>
      <c r="AW29" s="96">
        <f t="shared" si="47"/>
        <v>9.0606437222665898E-2</v>
      </c>
      <c r="AX29" s="127">
        <f t="shared" si="48"/>
        <v>9.4662299496394486E-2</v>
      </c>
      <c r="AY29" s="128">
        <f t="shared" si="49"/>
        <v>0.11603175056015556</v>
      </c>
      <c r="AZ29" s="128">
        <f t="shared" si="50"/>
        <v>0.10912959034770171</v>
      </c>
      <c r="BA29" s="128">
        <f t="shared" si="51"/>
        <v>0.11078405792374679</v>
      </c>
      <c r="BB29" s="34">
        <f t="shared" si="52"/>
        <v>0.12582027745456398</v>
      </c>
      <c r="BC29" s="35">
        <f t="shared" si="53"/>
        <v>0.12928698585215029</v>
      </c>
    </row>
    <row r="30" spans="1:55" s="5" customFormat="1" ht="13.5" x14ac:dyDescent="0.25">
      <c r="A30" s="103" t="s">
        <v>46</v>
      </c>
      <c r="B30" s="146">
        <f t="shared" si="0"/>
        <v>4.2375207172769783E-2</v>
      </c>
      <c r="C30" s="140">
        <f t="shared" si="1"/>
        <v>4.3793774695543485E-2</v>
      </c>
      <c r="D30" s="140">
        <f t="shared" si="2"/>
        <v>5.2781112075879724E-2</v>
      </c>
      <c r="E30" s="140">
        <f t="shared" si="3"/>
        <v>6.3413792004633818E-2</v>
      </c>
      <c r="F30" s="128">
        <f t="shared" si="4"/>
        <v>5.8629386664001519E-2</v>
      </c>
      <c r="G30" s="155">
        <f t="shared" si="5"/>
        <v>7.2809294418489656E-2</v>
      </c>
      <c r="H30" s="151">
        <f t="shared" si="6"/>
        <v>2.6116431967604707E-2</v>
      </c>
      <c r="I30" s="128">
        <f t="shared" si="7"/>
        <v>2.6432075318684262E-2</v>
      </c>
      <c r="J30" s="128">
        <f t="shared" si="8"/>
        <v>3.3247891685517734E-2</v>
      </c>
      <c r="K30" s="128">
        <f t="shared" si="9"/>
        <v>3.8987789274382623E-2</v>
      </c>
      <c r="L30" s="34">
        <f t="shared" si="10"/>
        <v>3.6102161471562644E-2</v>
      </c>
      <c r="M30" s="96">
        <f t="shared" si="11"/>
        <v>4.2155219221386923E-2</v>
      </c>
      <c r="N30" s="127">
        <f t="shared" si="12"/>
        <v>2.6188944463441541E-2</v>
      </c>
      <c r="O30" s="128">
        <f t="shared" si="13"/>
        <v>2.7604652585534468E-2</v>
      </c>
      <c r="P30" s="128">
        <f t="shared" si="14"/>
        <v>3.6142102775894309E-2</v>
      </c>
      <c r="Q30" s="128">
        <f t="shared" si="15"/>
        <v>4.2379272415581745E-2</v>
      </c>
      <c r="R30" s="34">
        <f t="shared" si="16"/>
        <v>3.9868068091711235E-2</v>
      </c>
      <c r="S30" s="35">
        <f t="shared" si="17"/>
        <v>5.0314556646792297E-2</v>
      </c>
      <c r="T30" s="151">
        <f t="shared" si="18"/>
        <v>2.6190679014599278E-2</v>
      </c>
      <c r="U30" s="128">
        <f t="shared" si="19"/>
        <v>2.5998242190649747E-2</v>
      </c>
      <c r="V30" s="128">
        <f t="shared" si="20"/>
        <v>2.939699293674963E-2</v>
      </c>
      <c r="W30" s="128">
        <f t="shared" si="21"/>
        <v>3.4292779859587362E-2</v>
      </c>
      <c r="X30" s="34">
        <f t="shared" si="22"/>
        <v>3.0762908222657773E-2</v>
      </c>
      <c r="Y30" s="96">
        <f t="shared" si="23"/>
        <v>4.0669557241724337E-2</v>
      </c>
      <c r="Z30" s="127">
        <f t="shared" si="24"/>
        <v>3.250968550119876E-2</v>
      </c>
      <c r="AA30" s="128">
        <f t="shared" si="25"/>
        <v>3.0089366748425227E-2</v>
      </c>
      <c r="AB30" s="128">
        <f t="shared" si="26"/>
        <v>3.4453829505239467E-2</v>
      </c>
      <c r="AC30" s="128">
        <f t="shared" si="27"/>
        <v>4.0313448992690661E-2</v>
      </c>
      <c r="AD30" s="34">
        <f t="shared" si="28"/>
        <v>3.4417088505107822E-2</v>
      </c>
      <c r="AE30" s="35">
        <f t="shared" si="29"/>
        <v>3.8270430943819239E-2</v>
      </c>
      <c r="AF30" s="151">
        <f t="shared" si="30"/>
        <v>8.0173819889409303E-2</v>
      </c>
      <c r="AG30" s="128">
        <f t="shared" si="31"/>
        <v>8.9286879845855135E-2</v>
      </c>
      <c r="AH30" s="128">
        <f t="shared" si="32"/>
        <v>0.10837077151371663</v>
      </c>
      <c r="AI30" s="128">
        <f t="shared" si="33"/>
        <v>0.12784339765547068</v>
      </c>
      <c r="AJ30" s="34">
        <f t="shared" si="34"/>
        <v>0.11812807448861472</v>
      </c>
      <c r="AK30" s="96">
        <f t="shared" si="35"/>
        <v>0.14901878664592558</v>
      </c>
      <c r="AL30" s="127">
        <f t="shared" si="36"/>
        <v>3.5137867567637628E-2</v>
      </c>
      <c r="AM30" s="128">
        <f t="shared" si="37"/>
        <v>3.4982645597223298E-2</v>
      </c>
      <c r="AN30" s="128">
        <f t="shared" si="38"/>
        <v>3.9490578071354553E-2</v>
      </c>
      <c r="AO30" s="128">
        <f t="shared" si="39"/>
        <v>4.6373620646976824E-2</v>
      </c>
      <c r="AP30" s="34">
        <f t="shared" si="40"/>
        <v>4.9575282382208916E-2</v>
      </c>
      <c r="AQ30" s="35">
        <f t="shared" si="41"/>
        <v>5.5827402784221387E-2</v>
      </c>
      <c r="AR30" s="151">
        <f t="shared" si="42"/>
        <v>2.8287110315876399E-2</v>
      </c>
      <c r="AS30" s="128">
        <f t="shared" si="43"/>
        <v>2.9869050264615591E-2</v>
      </c>
      <c r="AT30" s="128">
        <f t="shared" si="44"/>
        <v>3.1976023912825724E-2</v>
      </c>
      <c r="AU30" s="128">
        <f t="shared" si="45"/>
        <v>3.7872959315388172E-2</v>
      </c>
      <c r="AV30" s="34">
        <f t="shared" si="46"/>
        <v>3.4832337525818373E-2</v>
      </c>
      <c r="AW30" s="96">
        <f t="shared" si="47"/>
        <v>4.1502648703056998E-2</v>
      </c>
      <c r="AX30" s="127">
        <f t="shared" si="48"/>
        <v>2.5631233035140186E-2</v>
      </c>
      <c r="AY30" s="128">
        <f t="shared" si="49"/>
        <v>2.4743403770653337E-2</v>
      </c>
      <c r="AZ30" s="128">
        <f t="shared" si="50"/>
        <v>2.8897775316778486E-2</v>
      </c>
      <c r="BA30" s="128">
        <f t="shared" si="51"/>
        <v>3.3097827859495776E-2</v>
      </c>
      <c r="BB30" s="34">
        <f t="shared" si="52"/>
        <v>3.1524119585189359E-2</v>
      </c>
      <c r="BC30" s="35">
        <f t="shared" si="53"/>
        <v>4.3464817764452358E-2</v>
      </c>
    </row>
    <row r="31" spans="1:55" s="5" customFormat="1" ht="13.5" x14ac:dyDescent="0.25">
      <c r="A31" s="103" t="s">
        <v>47</v>
      </c>
      <c r="B31" s="146">
        <f t="shared" si="0"/>
        <v>0.11972327583660121</v>
      </c>
      <c r="C31" s="140">
        <f t="shared" si="1"/>
        <v>0.12237944313227712</v>
      </c>
      <c r="D31" s="140">
        <f t="shared" si="2"/>
        <v>0.11875325714223424</v>
      </c>
      <c r="E31" s="140">
        <f t="shared" si="3"/>
        <v>0.11244913097616492</v>
      </c>
      <c r="F31" s="128">
        <f t="shared" si="4"/>
        <v>0.11636541034865089</v>
      </c>
      <c r="G31" s="155">
        <f t="shared" si="5"/>
        <v>0.11396791898021318</v>
      </c>
      <c r="H31" s="151">
        <f t="shared" si="6"/>
        <v>0.12575926473599203</v>
      </c>
      <c r="I31" s="128">
        <f t="shared" si="7"/>
        <v>0.12670045093893748</v>
      </c>
      <c r="J31" s="128">
        <f t="shared" si="8"/>
        <v>0.12917550358836333</v>
      </c>
      <c r="K31" s="128">
        <f t="shared" si="9"/>
        <v>0.12877840972124638</v>
      </c>
      <c r="L31" s="34">
        <f t="shared" si="10"/>
        <v>0.1295667774377946</v>
      </c>
      <c r="M31" s="96">
        <f t="shared" si="11"/>
        <v>0.12985643797104066</v>
      </c>
      <c r="N31" s="127">
        <f t="shared" si="12"/>
        <v>0.11736147736866406</v>
      </c>
      <c r="O31" s="128">
        <f t="shared" si="13"/>
        <v>0.11915559090283408</v>
      </c>
      <c r="P31" s="128">
        <f t="shared" si="14"/>
        <v>0.11989524786171521</v>
      </c>
      <c r="Q31" s="128">
        <f t="shared" si="15"/>
        <v>0.11515242926671351</v>
      </c>
      <c r="R31" s="34">
        <f t="shared" si="16"/>
        <v>0.11649992408010393</v>
      </c>
      <c r="S31" s="35">
        <f t="shared" si="17"/>
        <v>0.11489578447349037</v>
      </c>
      <c r="T31" s="151">
        <f t="shared" si="18"/>
        <v>0.17097262279986533</v>
      </c>
      <c r="U31" s="128">
        <f t="shared" si="19"/>
        <v>0.16904804141334323</v>
      </c>
      <c r="V31" s="128">
        <f t="shared" si="20"/>
        <v>0.16847765429933514</v>
      </c>
      <c r="W31" s="128">
        <f t="shared" si="21"/>
        <v>0.16336209814548597</v>
      </c>
      <c r="X31" s="34">
        <f t="shared" si="22"/>
        <v>0.16655261288534989</v>
      </c>
      <c r="Y31" s="96">
        <f t="shared" si="23"/>
        <v>0.16523353900886628</v>
      </c>
      <c r="Z31" s="127">
        <f t="shared" si="24"/>
        <v>0.12807882795065578</v>
      </c>
      <c r="AA31" s="128">
        <f t="shared" si="25"/>
        <v>0.12819341265506262</v>
      </c>
      <c r="AB31" s="128">
        <f t="shared" si="26"/>
        <v>0.12177099970262771</v>
      </c>
      <c r="AC31" s="128">
        <f t="shared" si="27"/>
        <v>0.11482655886269362</v>
      </c>
      <c r="AD31" s="34">
        <f t="shared" si="28"/>
        <v>0.11370100748396543</v>
      </c>
      <c r="AE31" s="35">
        <f t="shared" si="29"/>
        <v>0.10691726861094142</v>
      </c>
      <c r="AF31" s="151">
        <f t="shared" si="30"/>
        <v>9.4147070313286577E-2</v>
      </c>
      <c r="AG31" s="128">
        <f t="shared" si="31"/>
        <v>9.9309951098691188E-2</v>
      </c>
      <c r="AH31" s="128">
        <f t="shared" si="32"/>
        <v>9.2213484605088117E-2</v>
      </c>
      <c r="AI31" s="128">
        <f t="shared" si="33"/>
        <v>8.5332685121917606E-2</v>
      </c>
      <c r="AJ31" s="34">
        <f t="shared" si="34"/>
        <v>8.8992601418055539E-2</v>
      </c>
      <c r="AK31" s="96">
        <f t="shared" si="35"/>
        <v>8.6978979697658651E-2</v>
      </c>
      <c r="AL31" s="127">
        <f t="shared" si="36"/>
        <v>0.1092381207496954</v>
      </c>
      <c r="AM31" s="128">
        <f t="shared" si="37"/>
        <v>0.11030881764941082</v>
      </c>
      <c r="AN31" s="128">
        <f t="shared" si="38"/>
        <v>0.11076980764434206</v>
      </c>
      <c r="AO31" s="128">
        <f t="shared" si="39"/>
        <v>0.10354430214833826</v>
      </c>
      <c r="AP31" s="34">
        <f t="shared" si="40"/>
        <v>0.11036555105685546</v>
      </c>
      <c r="AQ31" s="35">
        <f t="shared" si="41"/>
        <v>0.10513338993980456</v>
      </c>
      <c r="AR31" s="151">
        <f t="shared" si="42"/>
        <v>0.14315325855068473</v>
      </c>
      <c r="AS31" s="128">
        <f t="shared" si="43"/>
        <v>0.1488568990729538</v>
      </c>
      <c r="AT31" s="128">
        <f t="shared" si="44"/>
        <v>0.14128916278751005</v>
      </c>
      <c r="AU31" s="128">
        <f t="shared" si="45"/>
        <v>0.1323853804293649</v>
      </c>
      <c r="AV31" s="34">
        <f t="shared" si="46"/>
        <v>0.13984140934458877</v>
      </c>
      <c r="AW31" s="96">
        <f t="shared" si="47"/>
        <v>0.14140199326128358</v>
      </c>
      <c r="AX31" s="127">
        <f t="shared" si="48"/>
        <v>0.11098740338930388</v>
      </c>
      <c r="AY31" s="128">
        <f t="shared" si="49"/>
        <v>0.11181165606339578</v>
      </c>
      <c r="AZ31" s="128">
        <f t="shared" si="50"/>
        <v>0.10620484072084148</v>
      </c>
      <c r="BA31" s="128">
        <f t="shared" si="51"/>
        <v>0.10115863800919736</v>
      </c>
      <c r="BB31" s="34">
        <f t="shared" si="52"/>
        <v>0.10773205771619085</v>
      </c>
      <c r="BC31" s="35">
        <f t="shared" si="53"/>
        <v>0.10715637590180829</v>
      </c>
    </row>
    <row r="32" spans="1:55" s="5" customFormat="1" ht="14.25" thickBot="1" x14ac:dyDescent="0.3">
      <c r="A32" s="104" t="s">
        <v>48</v>
      </c>
      <c r="B32" s="147">
        <f t="shared" si="0"/>
        <v>2.5003735639196764E-2</v>
      </c>
      <c r="C32" s="148">
        <f t="shared" si="1"/>
        <v>2.586241572287374E-2</v>
      </c>
      <c r="D32" s="148">
        <f t="shared" si="2"/>
        <v>2.8974363381985904E-2</v>
      </c>
      <c r="E32" s="148">
        <f t="shared" si="3"/>
        <v>3.2838932203273608E-2</v>
      </c>
      <c r="F32" s="130">
        <f t="shared" si="4"/>
        <v>3.4218137948952711E-2</v>
      </c>
      <c r="G32" s="156">
        <f t="shared" si="5"/>
        <v>2.8300495401169499E-2</v>
      </c>
      <c r="H32" s="152">
        <f t="shared" si="6"/>
        <v>2.0383556657642698E-2</v>
      </c>
      <c r="I32" s="130">
        <f t="shared" si="7"/>
        <v>2.6105799968692656E-2</v>
      </c>
      <c r="J32" s="130">
        <f t="shared" si="8"/>
        <v>3.096903468286526E-2</v>
      </c>
      <c r="K32" s="130">
        <f t="shared" si="9"/>
        <v>3.5966540688859475E-2</v>
      </c>
      <c r="L32" s="37">
        <f t="shared" si="10"/>
        <v>3.7263317429322228E-2</v>
      </c>
      <c r="M32" s="97">
        <f t="shared" si="11"/>
        <v>2.9977220668246499E-2</v>
      </c>
      <c r="N32" s="129">
        <f t="shared" si="12"/>
        <v>2.2707646298560924E-2</v>
      </c>
      <c r="O32" s="130">
        <f t="shared" si="13"/>
        <v>2.4142361164216995E-2</v>
      </c>
      <c r="P32" s="130">
        <f t="shared" si="14"/>
        <v>2.8052204221839922E-2</v>
      </c>
      <c r="Q32" s="130">
        <f t="shared" si="15"/>
        <v>3.2774039752640427E-2</v>
      </c>
      <c r="R32" s="37">
        <f t="shared" si="16"/>
        <v>3.2235587873061931E-2</v>
      </c>
      <c r="S32" s="38">
        <f t="shared" si="17"/>
        <v>2.6807028402780798E-2</v>
      </c>
      <c r="T32" s="152">
        <f t="shared" si="18"/>
        <v>2.3444440387961982E-2</v>
      </c>
      <c r="U32" s="130">
        <f t="shared" si="19"/>
        <v>2.4897595510329145E-2</v>
      </c>
      <c r="V32" s="130">
        <f t="shared" si="20"/>
        <v>2.923954463559687E-2</v>
      </c>
      <c r="W32" s="130">
        <f t="shared" si="21"/>
        <v>3.4716884958007621E-2</v>
      </c>
      <c r="X32" s="37">
        <f t="shared" si="22"/>
        <v>3.5317001327734777E-2</v>
      </c>
      <c r="Y32" s="97">
        <f t="shared" si="23"/>
        <v>2.8356819255676922E-2</v>
      </c>
      <c r="Z32" s="129">
        <f t="shared" si="24"/>
        <v>2.3649629586613683E-2</v>
      </c>
      <c r="AA32" s="130">
        <f t="shared" si="25"/>
        <v>2.5279387911501375E-2</v>
      </c>
      <c r="AB32" s="130">
        <f t="shared" si="26"/>
        <v>2.6542938786602886E-2</v>
      </c>
      <c r="AC32" s="130">
        <f t="shared" si="27"/>
        <v>3.001523178173527E-2</v>
      </c>
      <c r="AD32" s="37">
        <f t="shared" si="28"/>
        <v>3.2002224772418451E-2</v>
      </c>
      <c r="AE32" s="38">
        <f t="shared" si="29"/>
        <v>2.475266230453867E-2</v>
      </c>
      <c r="AF32" s="152">
        <f t="shared" si="30"/>
        <v>3.6633467980652666E-2</v>
      </c>
      <c r="AG32" s="130">
        <f t="shared" si="31"/>
        <v>3.5779153021324589E-2</v>
      </c>
      <c r="AH32" s="130">
        <f t="shared" si="32"/>
        <v>3.972761937273727E-2</v>
      </c>
      <c r="AI32" s="130">
        <f t="shared" si="33"/>
        <v>4.0010256759901407E-2</v>
      </c>
      <c r="AJ32" s="37">
        <f t="shared" si="34"/>
        <v>4.2931368445923213E-2</v>
      </c>
      <c r="AK32" s="97">
        <f t="shared" si="35"/>
        <v>3.6611357079228329E-2</v>
      </c>
      <c r="AL32" s="129">
        <f t="shared" si="36"/>
        <v>1.3962169588773578E-2</v>
      </c>
      <c r="AM32" s="130">
        <f t="shared" si="37"/>
        <v>1.5938162550106008E-2</v>
      </c>
      <c r="AN32" s="130">
        <f t="shared" si="38"/>
        <v>1.7849520324481945E-2</v>
      </c>
      <c r="AO32" s="130">
        <f t="shared" si="39"/>
        <v>2.3939184699766795E-2</v>
      </c>
      <c r="AP32" s="37">
        <f t="shared" si="40"/>
        <v>2.2910178929059551E-2</v>
      </c>
      <c r="AQ32" s="38">
        <f t="shared" si="41"/>
        <v>1.9362914591339212E-2</v>
      </c>
      <c r="AR32" s="152">
        <f t="shared" si="42"/>
        <v>1.6221870483793269E-2</v>
      </c>
      <c r="AS32" s="130">
        <f t="shared" si="43"/>
        <v>1.6941433396160673E-2</v>
      </c>
      <c r="AT32" s="130">
        <f t="shared" si="44"/>
        <v>1.9958985497314025E-2</v>
      </c>
      <c r="AU32" s="130">
        <f t="shared" si="45"/>
        <v>2.2646582947583128E-2</v>
      </c>
      <c r="AV32" s="37">
        <f t="shared" si="46"/>
        <v>2.3633503445321672E-2</v>
      </c>
      <c r="AW32" s="97">
        <f t="shared" si="47"/>
        <v>2.1168359221786941E-2</v>
      </c>
      <c r="AX32" s="129">
        <f t="shared" si="48"/>
        <v>2.5626917649495748E-2</v>
      </c>
      <c r="AY32" s="130">
        <f t="shared" si="49"/>
        <v>2.4537117300192899E-2</v>
      </c>
      <c r="AZ32" s="130">
        <f t="shared" si="50"/>
        <v>2.3955885199934218E-2</v>
      </c>
      <c r="BA32" s="130">
        <f t="shared" si="51"/>
        <v>3.0384690649359121E-2</v>
      </c>
      <c r="BB32" s="37">
        <f t="shared" si="52"/>
        <v>3.3097093426418908E-2</v>
      </c>
      <c r="BC32" s="38">
        <f t="shared" si="53"/>
        <v>2.6163215590742996E-2</v>
      </c>
    </row>
    <row r="78" spans="1:7" ht="15" x14ac:dyDescent="0.25">
      <c r="A78" s="4" t="s">
        <v>7</v>
      </c>
    </row>
    <row r="79" spans="1:7" customFormat="1" ht="15.75" thickBot="1" x14ac:dyDescent="0.3">
      <c r="A79" s="1"/>
      <c r="B79" s="302" t="s">
        <v>5</v>
      </c>
      <c r="C79" s="303"/>
      <c r="D79" s="303"/>
      <c r="E79" s="303"/>
      <c r="F79" s="79"/>
      <c r="G79" s="79"/>
    </row>
    <row r="80" spans="1:7" s="25" customFormat="1" ht="15.75" thickBot="1" x14ac:dyDescent="0.3">
      <c r="A80" s="306" t="s">
        <v>8</v>
      </c>
      <c r="B80" s="308" t="s">
        <v>9</v>
      </c>
      <c r="C80" s="309"/>
      <c r="D80" s="309"/>
      <c r="E80" s="309"/>
      <c r="F80" s="310"/>
      <c r="G80" s="311"/>
    </row>
    <row r="81" spans="1:11" s="14" customFormat="1" ht="14.25" thickBot="1" x14ac:dyDescent="0.3">
      <c r="A81" s="307"/>
      <c r="B81" s="178">
        <v>2008</v>
      </c>
      <c r="C81" s="179">
        <v>2009</v>
      </c>
      <c r="D81" s="179">
        <v>2010</v>
      </c>
      <c r="E81" s="180">
        <v>2011</v>
      </c>
      <c r="F81" s="67">
        <v>2012</v>
      </c>
      <c r="G81" s="68">
        <v>2013</v>
      </c>
    </row>
    <row r="82" spans="1:11" s="5" customFormat="1" ht="13.5" x14ac:dyDescent="0.25">
      <c r="A82" s="176" t="s">
        <v>10</v>
      </c>
      <c r="B82" s="91">
        <v>467122.2</v>
      </c>
      <c r="C82" s="185">
        <v>459926.1</v>
      </c>
      <c r="D82" s="185">
        <v>477028.6</v>
      </c>
      <c r="E82" s="186">
        <v>495832.2</v>
      </c>
      <c r="F82" s="187">
        <v>522296.1</v>
      </c>
      <c r="G82" s="188">
        <v>561403.6</v>
      </c>
    </row>
    <row r="83" spans="1:11" s="27" customFormat="1" ht="13.5" x14ac:dyDescent="0.25">
      <c r="A83" s="176" t="s">
        <v>11</v>
      </c>
      <c r="B83" s="92">
        <v>52748.399999999994</v>
      </c>
      <c r="C83" s="184">
        <v>53022.7</v>
      </c>
      <c r="D83" s="181">
        <v>53798.9</v>
      </c>
      <c r="E83" s="182">
        <v>54083.6</v>
      </c>
      <c r="F83" s="183">
        <v>59251.3</v>
      </c>
      <c r="G83" s="189">
        <v>63171.3</v>
      </c>
      <c r="I83" s="28"/>
      <c r="J83" s="28"/>
      <c r="K83" s="28"/>
    </row>
    <row r="84" spans="1:11" s="27" customFormat="1" ht="13.5" x14ac:dyDescent="0.25">
      <c r="A84" s="176" t="s">
        <v>3</v>
      </c>
      <c r="B84" s="92">
        <v>51762.299999999996</v>
      </c>
      <c r="C84" s="184">
        <v>52306.400000000001</v>
      </c>
      <c r="D84" s="181">
        <v>53535.9</v>
      </c>
      <c r="E84" s="182">
        <v>54366.2</v>
      </c>
      <c r="F84" s="183">
        <v>59273</v>
      </c>
      <c r="G84" s="189">
        <v>62039.7</v>
      </c>
      <c r="I84" s="28"/>
      <c r="J84" s="28"/>
      <c r="K84" s="28"/>
    </row>
    <row r="85" spans="1:11" s="27" customFormat="1" ht="13.5" x14ac:dyDescent="0.25">
      <c r="A85" s="176" t="s">
        <v>12</v>
      </c>
      <c r="B85" s="92">
        <v>49303.8</v>
      </c>
      <c r="C85" s="184">
        <v>49607.199999999997</v>
      </c>
      <c r="D85" s="181">
        <v>50175.199999999997</v>
      </c>
      <c r="E85" s="182">
        <v>50223.4</v>
      </c>
      <c r="F85" s="183">
        <v>53775.8</v>
      </c>
      <c r="G85" s="189">
        <v>57566.400000000001</v>
      </c>
      <c r="I85" s="28"/>
      <c r="J85" s="28"/>
      <c r="K85" s="28"/>
    </row>
    <row r="86" spans="1:11" s="27" customFormat="1" ht="13.5" x14ac:dyDescent="0.25">
      <c r="A86" s="176" t="s">
        <v>13</v>
      </c>
      <c r="B86" s="92">
        <v>48216.4</v>
      </c>
      <c r="C86" s="184">
        <v>48149.9</v>
      </c>
      <c r="D86" s="181">
        <v>50778.1</v>
      </c>
      <c r="E86" s="182">
        <v>52193.5</v>
      </c>
      <c r="F86" s="183">
        <v>56814.8</v>
      </c>
      <c r="G86" s="189">
        <v>63516.4</v>
      </c>
      <c r="I86" s="28"/>
      <c r="J86" s="28"/>
      <c r="K86" s="28"/>
    </row>
    <row r="87" spans="1:11" s="27" customFormat="1" ht="13.5" x14ac:dyDescent="0.25">
      <c r="A87" s="176" t="s">
        <v>14</v>
      </c>
      <c r="B87" s="92">
        <v>124151.5</v>
      </c>
      <c r="C87" s="184">
        <v>114904.9</v>
      </c>
      <c r="D87" s="181">
        <v>122446.3</v>
      </c>
      <c r="E87" s="182">
        <v>134935.4</v>
      </c>
      <c r="F87" s="181">
        <v>138823.9</v>
      </c>
      <c r="G87" s="190">
        <v>150426</v>
      </c>
      <c r="I87" s="28"/>
      <c r="J87" s="28"/>
      <c r="K87" s="28"/>
    </row>
    <row r="88" spans="1:11" s="27" customFormat="1" ht="13.5" x14ac:dyDescent="0.25">
      <c r="A88" s="176" t="s">
        <v>15</v>
      </c>
      <c r="B88" s="92">
        <v>57863.5</v>
      </c>
      <c r="C88" s="184">
        <v>59523.8</v>
      </c>
      <c r="D88" s="181">
        <v>59738.3</v>
      </c>
      <c r="E88" s="182">
        <v>61405.599999999999</v>
      </c>
      <c r="F88" s="183">
        <v>62264.9</v>
      </c>
      <c r="G88" s="189">
        <v>68543.399999999994</v>
      </c>
      <c r="I88" s="28"/>
      <c r="J88" s="28"/>
      <c r="K88" s="28"/>
    </row>
    <row r="89" spans="1:11" s="27" customFormat="1" ht="13.5" x14ac:dyDescent="0.25">
      <c r="A89" s="176" t="s">
        <v>16</v>
      </c>
      <c r="B89" s="92">
        <v>36327.5</v>
      </c>
      <c r="C89" s="184">
        <v>36449.1</v>
      </c>
      <c r="D89" s="181">
        <v>37937.800000000003</v>
      </c>
      <c r="E89" s="182">
        <v>39122.9</v>
      </c>
      <c r="F89" s="183">
        <v>40620.300000000003</v>
      </c>
      <c r="G89" s="189">
        <v>42322.6</v>
      </c>
      <c r="I89" s="28"/>
      <c r="J89" s="28"/>
      <c r="K89" s="28"/>
    </row>
    <row r="90" spans="1:11" s="27" customFormat="1" ht="14.25" thickBot="1" x14ac:dyDescent="0.3">
      <c r="A90" s="177" t="s">
        <v>17</v>
      </c>
      <c r="B90" s="93">
        <v>46345.8</v>
      </c>
      <c r="C90" s="191">
        <v>45567.7</v>
      </c>
      <c r="D90" s="192">
        <v>48038.3</v>
      </c>
      <c r="E90" s="193">
        <v>49057.599999999999</v>
      </c>
      <c r="F90" s="194">
        <v>51049.8</v>
      </c>
      <c r="G90" s="195">
        <v>53365</v>
      </c>
      <c r="I90" s="28"/>
      <c r="J90" s="28"/>
      <c r="K90" s="28"/>
    </row>
    <row r="91" spans="1:11" x14ac:dyDescent="0.2">
      <c r="C91" s="174"/>
    </row>
    <row r="93" spans="1:11" ht="15" x14ac:dyDescent="0.25">
      <c r="A93" s="4" t="s">
        <v>60</v>
      </c>
    </row>
    <row r="94" spans="1:11" ht="15.75" thickBot="1" x14ac:dyDescent="0.3">
      <c r="B94" s="302" t="s">
        <v>6</v>
      </c>
      <c r="C94" s="303"/>
      <c r="D94" s="303"/>
      <c r="E94" s="303"/>
      <c r="F94" s="79"/>
      <c r="G94" s="79"/>
    </row>
    <row r="95" spans="1:11" s="5" customFormat="1" ht="27.75" thickBot="1" x14ac:dyDescent="0.3">
      <c r="A95" s="212" t="s">
        <v>8</v>
      </c>
      <c r="B95" s="308" t="s">
        <v>9</v>
      </c>
      <c r="C95" s="309"/>
      <c r="D95" s="309"/>
      <c r="E95" s="309"/>
      <c r="F95" s="310"/>
      <c r="G95" s="311"/>
    </row>
    <row r="96" spans="1:11" s="5" customFormat="1" ht="14.25" thickBot="1" x14ac:dyDescent="0.3">
      <c r="A96" s="213"/>
      <c r="B96" s="88">
        <v>2008</v>
      </c>
      <c r="C96" s="89">
        <v>2009</v>
      </c>
      <c r="D96" s="89">
        <v>2010</v>
      </c>
      <c r="E96" s="90">
        <v>2011</v>
      </c>
      <c r="F96" s="16">
        <v>2012</v>
      </c>
      <c r="G96" s="86">
        <v>2013</v>
      </c>
    </row>
    <row r="97" spans="1:7" s="5" customFormat="1" ht="13.5" x14ac:dyDescent="0.25">
      <c r="A97" s="26" t="s">
        <v>10</v>
      </c>
      <c r="B97" s="196">
        <f>B82/$B$82</f>
        <v>1</v>
      </c>
      <c r="C97" s="175">
        <f>C82/$C$82</f>
        <v>1</v>
      </c>
      <c r="D97" s="29">
        <f>D82/$D$82</f>
        <v>1</v>
      </c>
      <c r="E97" s="94">
        <f>E82/$E$82</f>
        <v>1</v>
      </c>
      <c r="F97" s="94">
        <f>F82/$F$82</f>
        <v>1</v>
      </c>
      <c r="G97" s="30">
        <f>G82/$G$82</f>
        <v>1</v>
      </c>
    </row>
    <row r="98" spans="1:7" s="5" customFormat="1" ht="13.5" x14ac:dyDescent="0.25">
      <c r="A98" s="31" t="s">
        <v>11</v>
      </c>
      <c r="B98" s="197">
        <f>B83/$B$82</f>
        <v>0.11292205765429258</v>
      </c>
      <c r="C98" s="32">
        <f t="shared" ref="C98:C105" si="54">C83/$C$82</f>
        <v>0.11528525995806718</v>
      </c>
      <c r="D98" s="32">
        <f t="shared" ref="D98:D105" si="55">D83/$D$82</f>
        <v>0.11277919185558268</v>
      </c>
      <c r="E98" s="95">
        <f t="shared" ref="E98:E105" si="56">E83/$E$82</f>
        <v>0.10907641738475234</v>
      </c>
      <c r="F98" s="34">
        <f t="shared" ref="F98:F105" si="57">F83/$F$82</f>
        <v>0.11344388748068386</v>
      </c>
      <c r="G98" s="35">
        <f t="shared" ref="G98:G105" si="58">G83/$G$82</f>
        <v>0.11252385983987279</v>
      </c>
    </row>
    <row r="99" spans="1:7" s="5" customFormat="1" ht="13.5" x14ac:dyDescent="0.25">
      <c r="A99" s="33" t="s">
        <v>3</v>
      </c>
      <c r="B99" s="198">
        <f t="shared" ref="B99:B105" si="59">B84/$B$82</f>
        <v>0.11081104687381588</v>
      </c>
      <c r="C99" s="34">
        <f t="shared" si="54"/>
        <v>0.11372783584145367</v>
      </c>
      <c r="D99" s="34">
        <f t="shared" si="55"/>
        <v>0.11222786222880558</v>
      </c>
      <c r="E99" s="96">
        <f t="shared" si="56"/>
        <v>0.10964636826732914</v>
      </c>
      <c r="F99" s="34">
        <f t="shared" si="57"/>
        <v>0.11348543479455428</v>
      </c>
      <c r="G99" s="35">
        <f t="shared" si="58"/>
        <v>0.11050819766741787</v>
      </c>
    </row>
    <row r="100" spans="1:7" s="5" customFormat="1" ht="13.5" x14ac:dyDescent="0.25">
      <c r="A100" s="33" t="s">
        <v>12</v>
      </c>
      <c r="B100" s="198">
        <f t="shared" si="59"/>
        <v>0.10554797010289813</v>
      </c>
      <c r="C100" s="34">
        <f t="shared" si="54"/>
        <v>0.10785906692401236</v>
      </c>
      <c r="D100" s="34">
        <f t="shared" si="55"/>
        <v>0.1051827919751562</v>
      </c>
      <c r="E100" s="96">
        <f t="shared" si="56"/>
        <v>0.10129112227886773</v>
      </c>
      <c r="F100" s="34">
        <f t="shared" si="57"/>
        <v>0.10296037056374728</v>
      </c>
      <c r="G100" s="35">
        <f t="shared" si="58"/>
        <v>0.10254013333722833</v>
      </c>
    </row>
    <row r="101" spans="1:7" s="5" customFormat="1" ht="13.5" x14ac:dyDescent="0.25">
      <c r="A101" s="33" t="s">
        <v>13</v>
      </c>
      <c r="B101" s="198">
        <f t="shared" si="59"/>
        <v>0.10322009957993861</v>
      </c>
      <c r="C101" s="34">
        <f t="shared" si="54"/>
        <v>0.1046905144109021</v>
      </c>
      <c r="D101" s="34">
        <f t="shared" si="55"/>
        <v>0.10644665749600758</v>
      </c>
      <c r="E101" s="96">
        <f t="shared" si="56"/>
        <v>0.10526444228511178</v>
      </c>
      <c r="F101" s="34">
        <f t="shared" si="57"/>
        <v>0.10877890912836609</v>
      </c>
      <c r="G101" s="35">
        <f t="shared" si="58"/>
        <v>0.11313856911498253</v>
      </c>
    </row>
    <row r="102" spans="1:7" s="5" customFormat="1" ht="13.5" x14ac:dyDescent="0.25">
      <c r="A102" s="33" t="s">
        <v>14</v>
      </c>
      <c r="B102" s="198">
        <f t="shared" si="59"/>
        <v>0.26577948982086486</v>
      </c>
      <c r="C102" s="34">
        <f t="shared" si="54"/>
        <v>0.24983339714793312</v>
      </c>
      <c r="D102" s="34">
        <f t="shared" si="55"/>
        <v>0.25668544821002348</v>
      </c>
      <c r="E102" s="96">
        <f t="shared" si="56"/>
        <v>0.2721392438812969</v>
      </c>
      <c r="F102" s="34">
        <f t="shared" si="57"/>
        <v>0.26579539843395344</v>
      </c>
      <c r="G102" s="35">
        <f t="shared" si="58"/>
        <v>0.2679462689587313</v>
      </c>
    </row>
    <row r="103" spans="1:7" s="5" customFormat="1" ht="13.5" x14ac:dyDescent="0.25">
      <c r="A103" s="33" t="s">
        <v>15</v>
      </c>
      <c r="B103" s="198">
        <f t="shared" si="59"/>
        <v>0.1238722972275777</v>
      </c>
      <c r="C103" s="34">
        <f t="shared" si="54"/>
        <v>0.12942035687907255</v>
      </c>
      <c r="D103" s="34">
        <f t="shared" si="55"/>
        <v>0.12523001765512592</v>
      </c>
      <c r="E103" s="96">
        <f t="shared" si="56"/>
        <v>0.12384350996163621</v>
      </c>
      <c r="F103" s="34">
        <f t="shared" si="57"/>
        <v>0.11921379462722391</v>
      </c>
      <c r="G103" s="35">
        <f t="shared" si="58"/>
        <v>0.12209291140990189</v>
      </c>
    </row>
    <row r="104" spans="1:7" s="5" customFormat="1" ht="13.5" x14ac:dyDescent="0.25">
      <c r="A104" s="33" t="s">
        <v>16</v>
      </c>
      <c r="B104" s="198">
        <f t="shared" si="59"/>
        <v>7.7768729467364212E-2</v>
      </c>
      <c r="C104" s="34">
        <f t="shared" si="54"/>
        <v>7.9249905582657737E-2</v>
      </c>
      <c r="D104" s="34">
        <f t="shared" si="55"/>
        <v>7.9529403478114324E-2</v>
      </c>
      <c r="E104" s="96">
        <f t="shared" si="56"/>
        <v>7.8903508081968055E-2</v>
      </c>
      <c r="F104" s="34">
        <f t="shared" si="57"/>
        <v>7.77725508576457E-2</v>
      </c>
      <c r="G104" s="35">
        <f t="shared" si="58"/>
        <v>7.5387118999593161E-2</v>
      </c>
    </row>
    <row r="105" spans="1:7" s="5" customFormat="1" ht="14.25" thickBot="1" x14ac:dyDescent="0.3">
      <c r="A105" s="36" t="s">
        <v>17</v>
      </c>
      <c r="B105" s="199">
        <f t="shared" si="59"/>
        <v>9.9215579991702385E-2</v>
      </c>
      <c r="C105" s="37">
        <f t="shared" si="54"/>
        <v>9.9076134187644493E-2</v>
      </c>
      <c r="D105" s="37">
        <f t="shared" si="55"/>
        <v>0.10070318634983312</v>
      </c>
      <c r="E105" s="97">
        <f t="shared" si="56"/>
        <v>9.893992362738846E-2</v>
      </c>
      <c r="F105" s="37">
        <f t="shared" si="57"/>
        <v>9.7741108922697301E-2</v>
      </c>
      <c r="G105" s="38">
        <f t="shared" si="58"/>
        <v>9.5056390803336499E-2</v>
      </c>
    </row>
    <row r="106" spans="1:7" x14ac:dyDescent="0.2">
      <c r="C106" s="131"/>
      <c r="G106" s="131"/>
    </row>
    <row r="121" spans="1:11" ht="15.75" x14ac:dyDescent="0.25">
      <c r="A121" s="39" t="s">
        <v>18</v>
      </c>
    </row>
    <row r="122" spans="1:11" x14ac:dyDescent="0.2">
      <c r="A122" s="1" t="s">
        <v>31</v>
      </c>
      <c r="B122" s="66" t="s">
        <v>50</v>
      </c>
    </row>
    <row r="123" spans="1:11" s="40" customFormat="1" ht="13.5" thickBot="1" x14ac:dyDescent="0.25">
      <c r="B123" s="41" t="s">
        <v>19</v>
      </c>
      <c r="H123" s="42"/>
      <c r="J123" s="1"/>
      <c r="K123" s="1"/>
    </row>
    <row r="124" spans="1:11" s="40" customFormat="1" ht="14.25" thickBot="1" x14ac:dyDescent="0.3">
      <c r="A124" s="245"/>
      <c r="B124" s="240">
        <v>2005</v>
      </c>
      <c r="C124" s="230">
        <v>2006</v>
      </c>
      <c r="D124" s="230">
        <v>2007</v>
      </c>
      <c r="E124" s="230">
        <v>2008</v>
      </c>
      <c r="F124" s="230">
        <v>2009</v>
      </c>
      <c r="G124" s="230">
        <v>2010</v>
      </c>
      <c r="H124" s="230">
        <v>2011</v>
      </c>
      <c r="I124" s="230">
        <v>2012</v>
      </c>
      <c r="J124" s="230">
        <v>2013</v>
      </c>
      <c r="K124" s="231">
        <v>2014</v>
      </c>
    </row>
    <row r="125" spans="1:11" s="40" customFormat="1" ht="14.25" thickBot="1" x14ac:dyDescent="0.3">
      <c r="A125" s="246" t="s">
        <v>20</v>
      </c>
      <c r="B125" s="241">
        <v>23300</v>
      </c>
      <c r="C125" s="220">
        <v>24500</v>
      </c>
      <c r="D125" s="220">
        <v>25900</v>
      </c>
      <c r="E125" s="220">
        <v>26000</v>
      </c>
      <c r="F125" s="220">
        <v>24400</v>
      </c>
      <c r="G125" s="220">
        <v>25400</v>
      </c>
      <c r="H125" s="220">
        <v>26100</v>
      </c>
      <c r="I125" s="220">
        <v>26500</v>
      </c>
      <c r="J125" s="221">
        <v>26700</v>
      </c>
      <c r="K125" s="222">
        <v>27500</v>
      </c>
    </row>
    <row r="126" spans="1:11" s="40" customFormat="1" ht="13.5" x14ac:dyDescent="0.25">
      <c r="A126" s="247" t="s">
        <v>21</v>
      </c>
      <c r="B126" s="242">
        <v>3800</v>
      </c>
      <c r="C126" s="47">
        <v>4600</v>
      </c>
      <c r="D126" s="47">
        <v>6000</v>
      </c>
      <c r="E126" s="47">
        <v>6900</v>
      </c>
      <c r="F126" s="47">
        <v>5900</v>
      </c>
      <c r="G126" s="47">
        <v>6300</v>
      </c>
      <c r="H126" s="47">
        <v>6600</v>
      </c>
      <c r="I126" s="47">
        <v>6700</v>
      </c>
      <c r="J126" s="224">
        <v>7200</v>
      </c>
      <c r="K126" s="225">
        <v>7500</v>
      </c>
    </row>
    <row r="127" spans="1:11" s="40" customFormat="1" ht="13.5" x14ac:dyDescent="0.25">
      <c r="A127" s="248" t="s">
        <v>22</v>
      </c>
      <c r="B127" s="243">
        <v>3500</v>
      </c>
      <c r="C127" s="48">
        <v>4400</v>
      </c>
      <c r="D127" s="48">
        <v>5700</v>
      </c>
      <c r="E127" s="48">
        <v>6200</v>
      </c>
      <c r="F127" s="48">
        <v>5400</v>
      </c>
      <c r="G127" s="48">
        <v>5600</v>
      </c>
      <c r="H127" s="48">
        <v>5700</v>
      </c>
      <c r="I127" s="48">
        <v>5800</v>
      </c>
      <c r="J127" s="223">
        <v>6300</v>
      </c>
      <c r="K127" s="226">
        <v>6500</v>
      </c>
    </row>
    <row r="128" spans="1:11" s="40" customFormat="1" ht="13.5" x14ac:dyDescent="0.25">
      <c r="A128" s="248" t="s">
        <v>3</v>
      </c>
      <c r="B128" s="243">
        <v>3600</v>
      </c>
      <c r="C128" s="48">
        <v>4600</v>
      </c>
      <c r="D128" s="48">
        <v>6000</v>
      </c>
      <c r="E128" s="48">
        <v>6500</v>
      </c>
      <c r="F128" s="48">
        <v>5700</v>
      </c>
      <c r="G128" s="48">
        <v>6000</v>
      </c>
      <c r="H128" s="48">
        <v>6100</v>
      </c>
      <c r="I128" s="48">
        <v>6400</v>
      </c>
      <c r="J128" s="223">
        <v>6800</v>
      </c>
      <c r="K128" s="226">
        <v>7100</v>
      </c>
    </row>
    <row r="129" spans="1:11" s="40" customFormat="1" ht="13.5" x14ac:dyDescent="0.25">
      <c r="A129" s="248" t="s">
        <v>23</v>
      </c>
      <c r="B129" s="243">
        <v>2400</v>
      </c>
      <c r="C129" s="48">
        <v>2900</v>
      </c>
      <c r="D129" s="48">
        <v>3800</v>
      </c>
      <c r="E129" s="48">
        <v>4200</v>
      </c>
      <c r="F129" s="48">
        <v>3700</v>
      </c>
      <c r="G129" s="48">
        <v>3800</v>
      </c>
      <c r="H129" s="48">
        <v>3900</v>
      </c>
      <c r="I129" s="48">
        <v>4200</v>
      </c>
      <c r="J129" s="223">
        <v>4500</v>
      </c>
      <c r="K129" s="226">
        <v>4700</v>
      </c>
    </row>
    <row r="130" spans="1:11" s="40" customFormat="1" ht="13.5" x14ac:dyDescent="0.25">
      <c r="A130" s="248" t="s">
        <v>24</v>
      </c>
      <c r="B130" s="243">
        <v>3200</v>
      </c>
      <c r="C130" s="48">
        <v>4000</v>
      </c>
      <c r="D130" s="48">
        <v>4900</v>
      </c>
      <c r="E130" s="48">
        <v>5500</v>
      </c>
      <c r="F130" s="48">
        <v>4700</v>
      </c>
      <c r="G130" s="48">
        <v>5100</v>
      </c>
      <c r="H130" s="48">
        <v>5300</v>
      </c>
      <c r="I130" s="48">
        <v>5700</v>
      </c>
      <c r="J130" s="223">
        <v>6500</v>
      </c>
      <c r="K130" s="226">
        <v>6800</v>
      </c>
    </row>
    <row r="131" spans="1:11" s="40" customFormat="1" ht="13.5" x14ac:dyDescent="0.25">
      <c r="A131" s="248" t="s">
        <v>25</v>
      </c>
      <c r="B131" s="243">
        <v>3100</v>
      </c>
      <c r="C131" s="48">
        <v>3800</v>
      </c>
      <c r="D131" s="48">
        <v>4800</v>
      </c>
      <c r="E131" s="48">
        <v>5600</v>
      </c>
      <c r="F131" s="48">
        <v>5000</v>
      </c>
      <c r="G131" s="48">
        <v>5200</v>
      </c>
      <c r="H131" s="48">
        <v>5400</v>
      </c>
      <c r="I131" s="48">
        <v>5100</v>
      </c>
      <c r="J131" s="223">
        <v>5700</v>
      </c>
      <c r="K131" s="226">
        <v>5900</v>
      </c>
    </row>
    <row r="132" spans="1:11" s="40" customFormat="1" ht="13.5" x14ac:dyDescent="0.25">
      <c r="A132" s="248" t="s">
        <v>26</v>
      </c>
      <c r="B132" s="243">
        <v>8800</v>
      </c>
      <c r="C132" s="48">
        <v>10500</v>
      </c>
      <c r="D132" s="48">
        <v>14100</v>
      </c>
      <c r="E132" s="48">
        <v>17600</v>
      </c>
      <c r="F132" s="48">
        <v>14100</v>
      </c>
      <c r="G132" s="48">
        <v>15200</v>
      </c>
      <c r="H132" s="48">
        <v>17100</v>
      </c>
      <c r="I132" s="48">
        <v>15600</v>
      </c>
      <c r="J132" s="223">
        <v>16900</v>
      </c>
      <c r="K132" s="226">
        <v>17700</v>
      </c>
    </row>
    <row r="133" spans="1:11" s="40" customFormat="1" ht="13.5" x14ac:dyDescent="0.25">
      <c r="A133" s="248" t="s">
        <v>27</v>
      </c>
      <c r="B133" s="243">
        <v>2900</v>
      </c>
      <c r="C133" s="48">
        <v>3600</v>
      </c>
      <c r="D133" s="48">
        <v>4600</v>
      </c>
      <c r="E133" s="48">
        <v>5100</v>
      </c>
      <c r="F133" s="48">
        <v>4500</v>
      </c>
      <c r="G133" s="48">
        <v>4800</v>
      </c>
      <c r="H133" s="48">
        <v>5000</v>
      </c>
      <c r="I133" s="48">
        <v>5000</v>
      </c>
      <c r="J133" s="223">
        <v>5300</v>
      </c>
      <c r="K133" s="226">
        <v>5600</v>
      </c>
    </row>
    <row r="134" spans="1:11" s="40" customFormat="1" ht="14.25" thickBot="1" x14ac:dyDescent="0.3">
      <c r="A134" s="249" t="s">
        <v>17</v>
      </c>
      <c r="B134" s="244">
        <v>4100</v>
      </c>
      <c r="C134" s="49">
        <v>5300</v>
      </c>
      <c r="D134" s="49">
        <v>6700</v>
      </c>
      <c r="E134" s="49">
        <v>7700</v>
      </c>
      <c r="F134" s="49">
        <v>6500</v>
      </c>
      <c r="G134" s="49">
        <v>7000</v>
      </c>
      <c r="H134" s="49">
        <v>7300</v>
      </c>
      <c r="I134" s="49">
        <v>7100</v>
      </c>
      <c r="J134" s="227">
        <v>7500</v>
      </c>
      <c r="K134" s="228">
        <v>7900</v>
      </c>
    </row>
    <row r="135" spans="1:11" s="40" customFormat="1" ht="9.75" customHeight="1" x14ac:dyDescent="0.2">
      <c r="A135" s="44"/>
      <c r="B135" s="45"/>
      <c r="C135" s="45"/>
      <c r="D135" s="45"/>
      <c r="E135" s="45"/>
      <c r="F135" s="45"/>
      <c r="G135" s="45"/>
      <c r="H135" s="45"/>
      <c r="I135" s="45"/>
      <c r="J135" s="45"/>
      <c r="K135" s="45"/>
    </row>
    <row r="136" spans="1:11" s="40" customFormat="1" ht="15.75" x14ac:dyDescent="0.25">
      <c r="A136" s="39" t="s">
        <v>28</v>
      </c>
      <c r="B136" s="45"/>
      <c r="C136" s="45"/>
      <c r="D136" s="45"/>
      <c r="E136" s="45"/>
      <c r="F136" s="45"/>
      <c r="G136" s="45"/>
      <c r="H136" s="45"/>
      <c r="I136" s="45"/>
      <c r="J136" s="45"/>
      <c r="K136" s="45"/>
    </row>
    <row r="137" spans="1:11" s="40" customFormat="1" ht="13.5" thickBot="1" x14ac:dyDescent="0.25">
      <c r="A137" s="40" t="s">
        <v>33</v>
      </c>
      <c r="H137" s="42"/>
      <c r="J137" s="40" t="s">
        <v>6</v>
      </c>
      <c r="K137" s="1"/>
    </row>
    <row r="138" spans="1:11" s="40" customFormat="1" ht="14.25" thickBot="1" x14ac:dyDescent="0.3">
      <c r="A138" s="239"/>
      <c r="B138" s="229">
        <v>2005</v>
      </c>
      <c r="C138" s="230">
        <v>2006</v>
      </c>
      <c r="D138" s="230">
        <v>2007</v>
      </c>
      <c r="E138" s="230">
        <v>2008</v>
      </c>
      <c r="F138" s="230">
        <v>2009</v>
      </c>
      <c r="G138" s="230">
        <v>2010</v>
      </c>
      <c r="H138" s="230">
        <v>2011</v>
      </c>
      <c r="I138" s="230">
        <v>2012</v>
      </c>
      <c r="J138" s="230">
        <v>2013</v>
      </c>
      <c r="K138" s="231">
        <v>2014</v>
      </c>
    </row>
    <row r="139" spans="1:11" s="40" customFormat="1" ht="13.5" x14ac:dyDescent="0.25">
      <c r="A139" s="236" t="s">
        <v>21</v>
      </c>
      <c r="B139" s="237">
        <f>B126/$B$126</f>
        <v>1</v>
      </c>
      <c r="C139" s="238">
        <f>C126/$C$126</f>
        <v>1</v>
      </c>
      <c r="D139" s="238">
        <f>D126/$D$126</f>
        <v>1</v>
      </c>
      <c r="E139" s="238">
        <f>E126/$E$126</f>
        <v>1</v>
      </c>
      <c r="F139" s="238">
        <f t="shared" ref="F139:F147" si="60">F126/$F$126</f>
        <v>1</v>
      </c>
      <c r="G139" s="238">
        <f t="shared" ref="G139:G147" si="61">G126/$G$126</f>
        <v>1</v>
      </c>
      <c r="H139" s="238">
        <f t="shared" ref="H139:H147" si="62">H126/$H$126</f>
        <v>1</v>
      </c>
      <c r="I139" s="238">
        <f t="shared" ref="I139:I147" si="63">I126/$I$126</f>
        <v>1</v>
      </c>
      <c r="J139" s="238">
        <f>J126/$J$126</f>
        <v>1</v>
      </c>
      <c r="K139" s="251">
        <f>K126/$K$126</f>
        <v>1</v>
      </c>
    </row>
    <row r="140" spans="1:11" s="40" customFormat="1" ht="13.5" x14ac:dyDescent="0.25">
      <c r="A140" s="232" t="s">
        <v>22</v>
      </c>
      <c r="B140" s="234">
        <f t="shared" ref="B140:B147" si="64">B127/$B$126</f>
        <v>0.92105263157894735</v>
      </c>
      <c r="C140" s="50">
        <f t="shared" ref="C140:C147" si="65">C127/$C$126</f>
        <v>0.95652173913043481</v>
      </c>
      <c r="D140" s="50">
        <f t="shared" ref="D140:D147" si="66">D127/$D$126</f>
        <v>0.95</v>
      </c>
      <c r="E140" s="50">
        <f t="shared" ref="E140:E147" si="67">E127/$E$126</f>
        <v>0.89855072463768115</v>
      </c>
      <c r="F140" s="50">
        <f t="shared" si="60"/>
        <v>0.9152542372881356</v>
      </c>
      <c r="G140" s="50">
        <f t="shared" si="61"/>
        <v>0.88888888888888884</v>
      </c>
      <c r="H140" s="50">
        <f t="shared" si="62"/>
        <v>0.86363636363636365</v>
      </c>
      <c r="I140" s="50">
        <f t="shared" si="63"/>
        <v>0.86567164179104472</v>
      </c>
      <c r="J140" s="250">
        <f t="shared" ref="J140:J147" si="68">J127/$J$126</f>
        <v>0.875</v>
      </c>
      <c r="K140" s="252">
        <f t="shared" ref="K140:K147" si="69">K127/$K$126</f>
        <v>0.8666666666666667</v>
      </c>
    </row>
    <row r="141" spans="1:11" s="40" customFormat="1" ht="13.5" x14ac:dyDescent="0.25">
      <c r="A141" s="232" t="s">
        <v>3</v>
      </c>
      <c r="B141" s="234">
        <f t="shared" si="64"/>
        <v>0.94736842105263153</v>
      </c>
      <c r="C141" s="50">
        <f t="shared" si="65"/>
        <v>1</v>
      </c>
      <c r="D141" s="50">
        <f t="shared" si="66"/>
        <v>1</v>
      </c>
      <c r="E141" s="50">
        <f t="shared" si="67"/>
        <v>0.94202898550724634</v>
      </c>
      <c r="F141" s="50">
        <f t="shared" si="60"/>
        <v>0.96610169491525422</v>
      </c>
      <c r="G141" s="50">
        <f t="shared" si="61"/>
        <v>0.95238095238095233</v>
      </c>
      <c r="H141" s="50">
        <f t="shared" si="62"/>
        <v>0.9242424242424242</v>
      </c>
      <c r="I141" s="50">
        <f t="shared" si="63"/>
        <v>0.95522388059701491</v>
      </c>
      <c r="J141" s="250">
        <f t="shared" si="68"/>
        <v>0.94444444444444442</v>
      </c>
      <c r="K141" s="252">
        <f t="shared" si="69"/>
        <v>0.94666666666666666</v>
      </c>
    </row>
    <row r="142" spans="1:11" s="40" customFormat="1" ht="13.5" x14ac:dyDescent="0.25">
      <c r="A142" s="232" t="s">
        <v>23</v>
      </c>
      <c r="B142" s="234">
        <f t="shared" si="64"/>
        <v>0.63157894736842102</v>
      </c>
      <c r="C142" s="50">
        <f t="shared" si="65"/>
        <v>0.63043478260869568</v>
      </c>
      <c r="D142" s="50">
        <f t="shared" si="66"/>
        <v>0.6333333333333333</v>
      </c>
      <c r="E142" s="50">
        <f t="shared" si="67"/>
        <v>0.60869565217391308</v>
      </c>
      <c r="F142" s="50">
        <f t="shared" si="60"/>
        <v>0.6271186440677966</v>
      </c>
      <c r="G142" s="50">
        <f t="shared" si="61"/>
        <v>0.60317460317460314</v>
      </c>
      <c r="H142" s="50">
        <f t="shared" si="62"/>
        <v>0.59090909090909094</v>
      </c>
      <c r="I142" s="50">
        <f t="shared" si="63"/>
        <v>0.62686567164179108</v>
      </c>
      <c r="J142" s="250">
        <f t="shared" si="68"/>
        <v>0.625</v>
      </c>
      <c r="K142" s="252">
        <f t="shared" si="69"/>
        <v>0.62666666666666671</v>
      </c>
    </row>
    <row r="143" spans="1:11" s="40" customFormat="1" ht="13.5" x14ac:dyDescent="0.25">
      <c r="A143" s="232" t="s">
        <v>24</v>
      </c>
      <c r="B143" s="234">
        <f t="shared" si="64"/>
        <v>0.84210526315789469</v>
      </c>
      <c r="C143" s="50">
        <f t="shared" si="65"/>
        <v>0.86956521739130432</v>
      </c>
      <c r="D143" s="50">
        <f t="shared" si="66"/>
        <v>0.81666666666666665</v>
      </c>
      <c r="E143" s="50">
        <f t="shared" si="67"/>
        <v>0.79710144927536231</v>
      </c>
      <c r="F143" s="50">
        <f t="shared" si="60"/>
        <v>0.79661016949152541</v>
      </c>
      <c r="G143" s="50">
        <f t="shared" si="61"/>
        <v>0.80952380952380953</v>
      </c>
      <c r="H143" s="50">
        <f t="shared" si="62"/>
        <v>0.80303030303030298</v>
      </c>
      <c r="I143" s="50">
        <f t="shared" si="63"/>
        <v>0.85074626865671643</v>
      </c>
      <c r="J143" s="250">
        <f t="shared" si="68"/>
        <v>0.90277777777777779</v>
      </c>
      <c r="K143" s="252">
        <f t="shared" si="69"/>
        <v>0.90666666666666662</v>
      </c>
    </row>
    <row r="144" spans="1:11" s="40" customFormat="1" ht="13.5" x14ac:dyDescent="0.25">
      <c r="A144" s="232" t="s">
        <v>25</v>
      </c>
      <c r="B144" s="234">
        <f t="shared" si="64"/>
        <v>0.81578947368421051</v>
      </c>
      <c r="C144" s="50">
        <f t="shared" si="65"/>
        <v>0.82608695652173914</v>
      </c>
      <c r="D144" s="50">
        <f t="shared" si="66"/>
        <v>0.8</v>
      </c>
      <c r="E144" s="50">
        <f t="shared" si="67"/>
        <v>0.81159420289855078</v>
      </c>
      <c r="F144" s="50">
        <f t="shared" si="60"/>
        <v>0.84745762711864403</v>
      </c>
      <c r="G144" s="50">
        <f t="shared" si="61"/>
        <v>0.82539682539682535</v>
      </c>
      <c r="H144" s="50">
        <f t="shared" si="62"/>
        <v>0.81818181818181823</v>
      </c>
      <c r="I144" s="50">
        <f t="shared" si="63"/>
        <v>0.76119402985074625</v>
      </c>
      <c r="J144" s="250">
        <f t="shared" si="68"/>
        <v>0.79166666666666663</v>
      </c>
      <c r="K144" s="252">
        <f t="shared" si="69"/>
        <v>0.78666666666666663</v>
      </c>
    </row>
    <row r="145" spans="1:13" s="40" customFormat="1" ht="13.5" x14ac:dyDescent="0.25">
      <c r="A145" s="232" t="s">
        <v>26</v>
      </c>
      <c r="B145" s="234">
        <f t="shared" si="64"/>
        <v>2.3157894736842106</v>
      </c>
      <c r="C145" s="50">
        <f t="shared" si="65"/>
        <v>2.2826086956521738</v>
      </c>
      <c r="D145" s="50">
        <f t="shared" si="66"/>
        <v>2.35</v>
      </c>
      <c r="E145" s="50">
        <f t="shared" si="67"/>
        <v>2.5507246376811592</v>
      </c>
      <c r="F145" s="50">
        <f t="shared" si="60"/>
        <v>2.3898305084745761</v>
      </c>
      <c r="G145" s="50">
        <f t="shared" si="61"/>
        <v>2.4126984126984126</v>
      </c>
      <c r="H145" s="50">
        <f t="shared" si="62"/>
        <v>2.5909090909090908</v>
      </c>
      <c r="I145" s="50">
        <f t="shared" si="63"/>
        <v>2.3283582089552239</v>
      </c>
      <c r="J145" s="250">
        <f t="shared" si="68"/>
        <v>2.3472222222222223</v>
      </c>
      <c r="K145" s="252">
        <f t="shared" si="69"/>
        <v>2.36</v>
      </c>
    </row>
    <row r="146" spans="1:13" s="40" customFormat="1" ht="13.5" x14ac:dyDescent="0.25">
      <c r="A146" s="232" t="s">
        <v>27</v>
      </c>
      <c r="B146" s="234">
        <f t="shared" si="64"/>
        <v>0.76315789473684215</v>
      </c>
      <c r="C146" s="50">
        <f t="shared" si="65"/>
        <v>0.78260869565217395</v>
      </c>
      <c r="D146" s="50">
        <f t="shared" si="66"/>
        <v>0.76666666666666672</v>
      </c>
      <c r="E146" s="50">
        <f t="shared" si="67"/>
        <v>0.73913043478260865</v>
      </c>
      <c r="F146" s="50">
        <f t="shared" si="60"/>
        <v>0.76271186440677963</v>
      </c>
      <c r="G146" s="50">
        <f t="shared" si="61"/>
        <v>0.76190476190476186</v>
      </c>
      <c r="H146" s="50">
        <f t="shared" si="62"/>
        <v>0.75757575757575757</v>
      </c>
      <c r="I146" s="50">
        <f t="shared" si="63"/>
        <v>0.74626865671641796</v>
      </c>
      <c r="J146" s="250">
        <f t="shared" si="68"/>
        <v>0.73611111111111116</v>
      </c>
      <c r="K146" s="252">
        <f t="shared" si="69"/>
        <v>0.7466666666666667</v>
      </c>
    </row>
    <row r="147" spans="1:13" s="40" customFormat="1" ht="14.25" thickBot="1" x14ac:dyDescent="0.3">
      <c r="A147" s="233" t="s">
        <v>17</v>
      </c>
      <c r="B147" s="235">
        <f t="shared" si="64"/>
        <v>1.0789473684210527</v>
      </c>
      <c r="C147" s="51">
        <f t="shared" si="65"/>
        <v>1.1521739130434783</v>
      </c>
      <c r="D147" s="51">
        <f t="shared" si="66"/>
        <v>1.1166666666666667</v>
      </c>
      <c r="E147" s="51">
        <f t="shared" si="67"/>
        <v>1.1159420289855073</v>
      </c>
      <c r="F147" s="51">
        <f t="shared" si="60"/>
        <v>1.1016949152542372</v>
      </c>
      <c r="G147" s="51">
        <f t="shared" si="61"/>
        <v>1.1111111111111112</v>
      </c>
      <c r="H147" s="51">
        <f t="shared" si="62"/>
        <v>1.106060606060606</v>
      </c>
      <c r="I147" s="51">
        <f t="shared" si="63"/>
        <v>1.0597014925373134</v>
      </c>
      <c r="J147" s="253">
        <f t="shared" si="68"/>
        <v>1.0416666666666667</v>
      </c>
      <c r="K147" s="254">
        <f t="shared" si="69"/>
        <v>1.0533333333333332</v>
      </c>
    </row>
    <row r="149" spans="1:13" x14ac:dyDescent="0.2">
      <c r="A149" s="43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</row>
    <row r="151" spans="1:13" ht="15.75" x14ac:dyDescent="0.25">
      <c r="A151" s="71" t="s">
        <v>34</v>
      </c>
      <c r="B151"/>
      <c r="C151"/>
      <c r="D151"/>
      <c r="E151"/>
      <c r="F151"/>
      <c r="G151"/>
      <c r="H151"/>
      <c r="I151"/>
      <c r="J151"/>
      <c r="K151"/>
    </row>
    <row r="152" spans="1:13" ht="15" x14ac:dyDescent="0.25">
      <c r="A152" s="72" t="s">
        <v>35</v>
      </c>
      <c r="B152"/>
      <c r="C152"/>
      <c r="D152"/>
      <c r="E152"/>
      <c r="F152"/>
      <c r="G152"/>
      <c r="H152"/>
      <c r="I152"/>
      <c r="J152"/>
      <c r="K152"/>
    </row>
    <row r="153" spans="1:13" ht="15" x14ac:dyDescent="0.25">
      <c r="A153" s="73" t="s">
        <v>50</v>
      </c>
      <c r="B153"/>
      <c r="C153"/>
      <c r="D153"/>
      <c r="E153"/>
      <c r="F153"/>
      <c r="G153"/>
      <c r="H153"/>
      <c r="I153"/>
      <c r="J153"/>
      <c r="K153"/>
    </row>
    <row r="154" spans="1:13" ht="15.75" thickBot="1" x14ac:dyDescent="0.3">
      <c r="A154" s="73"/>
      <c r="B154"/>
      <c r="C154"/>
      <c r="D154"/>
      <c r="E154"/>
      <c r="F154"/>
      <c r="G154"/>
      <c r="H154"/>
      <c r="I154"/>
      <c r="J154" s="41" t="s">
        <v>19</v>
      </c>
      <c r="K154"/>
    </row>
    <row r="155" spans="1:13" ht="14.25" thickBot="1" x14ac:dyDescent="0.3">
      <c r="A155" s="74"/>
      <c r="B155" s="229">
        <v>2005</v>
      </c>
      <c r="C155" s="230">
        <v>2006</v>
      </c>
      <c r="D155" s="230">
        <v>2007</v>
      </c>
      <c r="E155" s="230">
        <v>2008</v>
      </c>
      <c r="F155" s="230">
        <v>2009</v>
      </c>
      <c r="G155" s="230">
        <v>2010</v>
      </c>
      <c r="H155" s="230">
        <v>2011</v>
      </c>
      <c r="I155" s="230">
        <v>2012</v>
      </c>
      <c r="J155" s="230">
        <v>2013</v>
      </c>
      <c r="K155" s="231">
        <v>2014</v>
      </c>
    </row>
    <row r="156" spans="1:13" ht="13.5" x14ac:dyDescent="0.25">
      <c r="A156" s="75" t="s">
        <v>36</v>
      </c>
      <c r="B156" s="255">
        <v>23300</v>
      </c>
      <c r="C156" s="255">
        <v>24500</v>
      </c>
      <c r="D156" s="255">
        <v>25900</v>
      </c>
      <c r="E156" s="255">
        <v>26000</v>
      </c>
      <c r="F156" s="255">
        <v>24400</v>
      </c>
      <c r="G156" s="255">
        <v>25400</v>
      </c>
      <c r="H156" s="255">
        <v>26100</v>
      </c>
      <c r="I156" s="255">
        <v>26500</v>
      </c>
      <c r="J156" s="255">
        <v>26700</v>
      </c>
      <c r="K156" s="256">
        <v>27500</v>
      </c>
    </row>
    <row r="157" spans="1:13" ht="13.5" x14ac:dyDescent="0.25">
      <c r="A157" s="76" t="s">
        <v>21</v>
      </c>
      <c r="B157" s="255">
        <v>8000</v>
      </c>
      <c r="C157" s="255">
        <v>9300</v>
      </c>
      <c r="D157" s="255">
        <v>10700</v>
      </c>
      <c r="E157" s="255">
        <v>12500</v>
      </c>
      <c r="F157" s="255">
        <v>11900</v>
      </c>
      <c r="G157" s="255">
        <v>12600</v>
      </c>
      <c r="H157" s="255">
        <v>13300</v>
      </c>
      <c r="I157" s="255">
        <v>14300</v>
      </c>
      <c r="J157" s="255">
        <v>14400</v>
      </c>
      <c r="K157" s="256">
        <v>15200</v>
      </c>
    </row>
    <row r="158" spans="1:13" ht="13.5" x14ac:dyDescent="0.25">
      <c r="A158" s="77" t="s">
        <v>22</v>
      </c>
      <c r="B158" s="255">
        <v>7400</v>
      </c>
      <c r="C158" s="255">
        <v>8700</v>
      </c>
      <c r="D158" s="255">
        <v>10300</v>
      </c>
      <c r="E158" s="255">
        <v>11100</v>
      </c>
      <c r="F158" s="255">
        <v>10800</v>
      </c>
      <c r="G158" s="255">
        <v>11200</v>
      </c>
      <c r="H158" s="255">
        <v>11400</v>
      </c>
      <c r="I158" s="255">
        <v>12500</v>
      </c>
      <c r="J158" s="255">
        <v>12500</v>
      </c>
      <c r="K158" s="256">
        <v>13100</v>
      </c>
    </row>
    <row r="159" spans="1:13" ht="13.5" x14ac:dyDescent="0.25">
      <c r="A159" s="77" t="s">
        <v>3</v>
      </c>
      <c r="B159" s="255">
        <v>7700</v>
      </c>
      <c r="C159" s="255">
        <v>9100</v>
      </c>
      <c r="D159" s="255">
        <v>10700</v>
      </c>
      <c r="E159" s="255">
        <v>11800</v>
      </c>
      <c r="F159" s="255">
        <v>11500</v>
      </c>
      <c r="G159" s="255">
        <v>12100</v>
      </c>
      <c r="H159" s="255">
        <v>12400</v>
      </c>
      <c r="I159" s="255">
        <v>13800</v>
      </c>
      <c r="J159" s="255">
        <v>13500</v>
      </c>
      <c r="K159" s="256">
        <v>14200</v>
      </c>
    </row>
    <row r="160" spans="1:13" ht="13.5" x14ac:dyDescent="0.25">
      <c r="A160" s="77" t="s">
        <v>23</v>
      </c>
      <c r="B160" s="255">
        <v>5200</v>
      </c>
      <c r="C160" s="255">
        <v>5900</v>
      </c>
      <c r="D160" s="255">
        <v>6700</v>
      </c>
      <c r="E160" s="255">
        <v>7600</v>
      </c>
      <c r="F160" s="255">
        <v>7400</v>
      </c>
      <c r="G160" s="255">
        <v>7700</v>
      </c>
      <c r="H160" s="255">
        <v>7800</v>
      </c>
      <c r="I160" s="255">
        <v>9000</v>
      </c>
      <c r="J160" s="255">
        <v>9000</v>
      </c>
      <c r="K160" s="256">
        <v>9500</v>
      </c>
    </row>
    <row r="161" spans="1:11" ht="13.5" x14ac:dyDescent="0.25">
      <c r="A161" s="77" t="s">
        <v>24</v>
      </c>
      <c r="B161" s="255">
        <v>6900</v>
      </c>
      <c r="C161" s="255">
        <v>7900</v>
      </c>
      <c r="D161" s="255">
        <v>8700</v>
      </c>
      <c r="E161" s="255">
        <v>9800</v>
      </c>
      <c r="F161" s="255">
        <v>9500</v>
      </c>
      <c r="G161" s="255">
        <v>10300</v>
      </c>
      <c r="H161" s="255">
        <v>10700</v>
      </c>
      <c r="I161" s="255">
        <v>12300</v>
      </c>
      <c r="J161" s="255">
        <v>13000</v>
      </c>
      <c r="K161" s="256">
        <v>13600</v>
      </c>
    </row>
    <row r="162" spans="1:11" ht="13.5" x14ac:dyDescent="0.25">
      <c r="A162" s="77" t="s">
        <v>25</v>
      </c>
      <c r="B162" s="255">
        <v>6600</v>
      </c>
      <c r="C162" s="255">
        <v>7700</v>
      </c>
      <c r="D162" s="255">
        <v>8700</v>
      </c>
      <c r="E162" s="255">
        <v>10100</v>
      </c>
      <c r="F162" s="255">
        <v>10100</v>
      </c>
      <c r="G162" s="255">
        <v>10400</v>
      </c>
      <c r="H162" s="255">
        <v>10800</v>
      </c>
      <c r="I162" s="255">
        <v>11000</v>
      </c>
      <c r="J162" s="255">
        <v>11400</v>
      </c>
      <c r="K162" s="256">
        <v>11900</v>
      </c>
    </row>
    <row r="163" spans="1:11" ht="13.5" x14ac:dyDescent="0.25">
      <c r="A163" s="77" t="s">
        <v>26</v>
      </c>
      <c r="B163" s="255">
        <v>18600</v>
      </c>
      <c r="C163" s="255">
        <v>21100</v>
      </c>
      <c r="D163" s="255">
        <v>25200</v>
      </c>
      <c r="E163" s="255">
        <v>31800</v>
      </c>
      <c r="F163" s="255">
        <v>28300</v>
      </c>
      <c r="G163" s="255">
        <v>30700</v>
      </c>
      <c r="H163" s="255">
        <v>34300</v>
      </c>
      <c r="I163" s="255">
        <v>33400</v>
      </c>
      <c r="J163" s="255">
        <v>33900</v>
      </c>
      <c r="K163" s="256">
        <v>35600</v>
      </c>
    </row>
    <row r="164" spans="1:11" ht="13.5" x14ac:dyDescent="0.25">
      <c r="A164" s="77" t="s">
        <v>27</v>
      </c>
      <c r="B164" s="255">
        <v>6100</v>
      </c>
      <c r="C164" s="255">
        <v>7200</v>
      </c>
      <c r="D164" s="255">
        <v>8200</v>
      </c>
      <c r="E164" s="255">
        <v>9200</v>
      </c>
      <c r="F164" s="255">
        <v>9000</v>
      </c>
      <c r="G164" s="255">
        <v>9600</v>
      </c>
      <c r="H164" s="255">
        <v>10100</v>
      </c>
      <c r="I164" s="255">
        <v>10800</v>
      </c>
      <c r="J164" s="255">
        <v>10700</v>
      </c>
      <c r="K164" s="256">
        <v>11200</v>
      </c>
    </row>
    <row r="165" spans="1:11" ht="14.25" thickBot="1" x14ac:dyDescent="0.3">
      <c r="A165" s="78" t="s">
        <v>17</v>
      </c>
      <c r="B165" s="257">
        <v>8800</v>
      </c>
      <c r="C165" s="257">
        <v>10500</v>
      </c>
      <c r="D165" s="257">
        <v>12000</v>
      </c>
      <c r="E165" s="257">
        <v>13800</v>
      </c>
      <c r="F165" s="257">
        <v>13200</v>
      </c>
      <c r="G165" s="257">
        <v>14200</v>
      </c>
      <c r="H165" s="257">
        <v>14700</v>
      </c>
      <c r="I165" s="257">
        <v>15400</v>
      </c>
      <c r="J165" s="257">
        <v>15100</v>
      </c>
      <c r="K165" s="258">
        <v>15800</v>
      </c>
    </row>
    <row r="167" spans="1:11" x14ac:dyDescent="0.2">
      <c r="A167" s="1" t="s">
        <v>37</v>
      </c>
    </row>
  </sheetData>
  <mergeCells count="26">
    <mergeCell ref="T5:Y5"/>
    <mergeCell ref="AL5:AQ5"/>
    <mergeCell ref="AR5:AW5"/>
    <mergeCell ref="AX5:BC5"/>
    <mergeCell ref="H20:M20"/>
    <mergeCell ref="N20:S20"/>
    <mergeCell ref="T20:Y20"/>
    <mergeCell ref="Z20:AE20"/>
    <mergeCell ref="AF20:AK20"/>
    <mergeCell ref="AL20:AQ20"/>
    <mergeCell ref="AR20:AW20"/>
    <mergeCell ref="AX20:BC20"/>
    <mergeCell ref="Z5:AE5"/>
    <mergeCell ref="AF5:AK5"/>
    <mergeCell ref="B95:G95"/>
    <mergeCell ref="B20:G20"/>
    <mergeCell ref="B5:G5"/>
    <mergeCell ref="H5:M5"/>
    <mergeCell ref="N5:S5"/>
    <mergeCell ref="B4:E4"/>
    <mergeCell ref="B19:E19"/>
    <mergeCell ref="B79:E79"/>
    <mergeCell ref="B94:E94"/>
    <mergeCell ref="A5:A6"/>
    <mergeCell ref="A80:A81"/>
    <mergeCell ref="B80:G80"/>
  </mergeCells>
  <hyperlinks>
    <hyperlink ref="B122" r:id="rId1"/>
    <hyperlink ref="A153" r:id="rId2"/>
  </hyperlinks>
  <pageMargins left="0.45" right="0.45" top="0.5" bottom="0.5" header="0.3" footer="0.3"/>
  <pageSetup paperSize="8" scale="50" orientation="landscape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8"/>
  <sheetViews>
    <sheetView workbookViewId="0">
      <selection activeCell="I11" sqref="I11"/>
    </sheetView>
  </sheetViews>
  <sheetFormatPr defaultRowHeight="12.75" x14ac:dyDescent="0.2"/>
  <cols>
    <col min="1" max="1" width="14.140625" style="1" customWidth="1"/>
    <col min="2" max="4" width="6.5703125" style="1" bestFit="1" customWidth="1"/>
    <col min="5" max="5" width="6.42578125" style="1" bestFit="1" customWidth="1"/>
    <col min="6" max="8" width="6.28515625" style="1" bestFit="1" customWidth="1"/>
    <col min="9" max="9" width="6.42578125" style="1" bestFit="1" customWidth="1"/>
    <col min="10" max="14" width="6.28515625" style="1" bestFit="1" customWidth="1"/>
    <col min="15" max="15" width="6.5703125" style="1" bestFit="1" customWidth="1"/>
    <col min="16" max="20" width="6.28515625" style="1" bestFit="1" customWidth="1"/>
    <col min="21" max="21" width="6.42578125" style="1" bestFit="1" customWidth="1"/>
    <col min="22" max="26" width="6.28515625" style="1" bestFit="1" customWidth="1"/>
    <col min="27" max="27" width="6.42578125" style="1" bestFit="1" customWidth="1"/>
    <col min="28" max="32" width="6.28515625" style="1" bestFit="1" customWidth="1"/>
    <col min="33" max="33" width="6.42578125" style="1" bestFit="1" customWidth="1"/>
    <col min="34" max="37" width="6.28515625" style="1" bestFit="1" customWidth="1"/>
    <col min="38" max="16384" width="9.140625" style="1"/>
  </cols>
  <sheetData>
    <row r="1" spans="1:44" ht="15" x14ac:dyDescent="0.2">
      <c r="A1" s="2" t="s">
        <v>4</v>
      </c>
    </row>
    <row r="2" spans="1:44" ht="15.75" x14ac:dyDescent="0.25">
      <c r="A2" s="3" t="s">
        <v>57</v>
      </c>
    </row>
    <row r="3" spans="1:44" x14ac:dyDescent="0.2">
      <c r="A3" s="1" t="s">
        <v>58</v>
      </c>
    </row>
    <row r="4" spans="1:44" ht="15.75" thickBot="1" x14ac:dyDescent="0.3">
      <c r="B4" s="302" t="s">
        <v>5</v>
      </c>
      <c r="C4" s="303"/>
      <c r="D4" s="303"/>
      <c r="E4" s="303"/>
      <c r="F4" s="79"/>
      <c r="G4" s="79"/>
      <c r="I4" s="263"/>
      <c r="J4" s="263"/>
      <c r="K4" s="263"/>
      <c r="L4" s="43"/>
      <c r="M4" s="263"/>
      <c r="N4" s="263"/>
      <c r="O4" s="263"/>
      <c r="P4" s="43"/>
      <c r="Q4" s="263"/>
      <c r="R4" s="263"/>
      <c r="S4" s="263"/>
      <c r="T4" s="43"/>
      <c r="U4" s="263"/>
      <c r="V4" s="263"/>
      <c r="W4" s="263"/>
      <c r="X4" s="43"/>
      <c r="Y4" s="263"/>
      <c r="Z4" s="263"/>
      <c r="AA4" s="263"/>
      <c r="AB4" s="43"/>
      <c r="AC4" s="263"/>
      <c r="AD4" s="263"/>
      <c r="AE4" s="263"/>
      <c r="AF4" s="43"/>
      <c r="AG4" s="43"/>
      <c r="AH4" s="43"/>
      <c r="AI4" s="43"/>
      <c r="AJ4" s="43"/>
      <c r="AK4" s="43"/>
      <c r="AL4" s="43"/>
      <c r="AM4" s="43"/>
    </row>
    <row r="5" spans="1:44" s="261" customFormat="1" ht="15.75" thickBot="1" x14ac:dyDescent="0.3">
      <c r="A5" s="304" t="s">
        <v>49</v>
      </c>
      <c r="B5" s="312" t="s">
        <v>16</v>
      </c>
      <c r="C5" s="319"/>
      <c r="D5" s="319"/>
      <c r="E5" s="319"/>
      <c r="F5" s="319"/>
      <c r="G5" s="319"/>
      <c r="H5" s="312" t="s">
        <v>51</v>
      </c>
      <c r="I5" s="319"/>
      <c r="J5" s="319"/>
      <c r="K5" s="319"/>
      <c r="L5" s="319"/>
      <c r="M5" s="320"/>
      <c r="N5" s="313" t="s">
        <v>52</v>
      </c>
      <c r="O5" s="319"/>
      <c r="P5" s="319"/>
      <c r="Q5" s="319"/>
      <c r="R5" s="319"/>
      <c r="S5" s="319"/>
      <c r="T5" s="312" t="s">
        <v>53</v>
      </c>
      <c r="U5" s="319"/>
      <c r="V5" s="319"/>
      <c r="W5" s="319"/>
      <c r="X5" s="319"/>
      <c r="Y5" s="320"/>
      <c r="Z5" s="313" t="s">
        <v>54</v>
      </c>
      <c r="AA5" s="319"/>
      <c r="AB5" s="319"/>
      <c r="AC5" s="319"/>
      <c r="AD5" s="319"/>
      <c r="AE5" s="319"/>
      <c r="AF5" s="312" t="s">
        <v>55</v>
      </c>
      <c r="AG5" s="319"/>
      <c r="AH5" s="319"/>
      <c r="AI5" s="319"/>
      <c r="AJ5" s="319"/>
      <c r="AK5" s="320"/>
    </row>
    <row r="6" spans="1:44" s="5" customFormat="1" ht="14.25" thickBot="1" x14ac:dyDescent="0.3">
      <c r="A6" s="322"/>
      <c r="B6" s="260">
        <v>2008</v>
      </c>
      <c r="C6" s="67">
        <v>2009</v>
      </c>
      <c r="D6" s="67">
        <v>2010</v>
      </c>
      <c r="E6" s="108">
        <v>2011</v>
      </c>
      <c r="F6" s="67">
        <v>2012</v>
      </c>
      <c r="G6" s="108">
        <v>2013</v>
      </c>
      <c r="H6" s="260">
        <v>2008</v>
      </c>
      <c r="I6" s="67">
        <v>2009</v>
      </c>
      <c r="J6" s="67">
        <v>2010</v>
      </c>
      <c r="K6" s="67">
        <v>2011</v>
      </c>
      <c r="L6" s="67">
        <v>2012</v>
      </c>
      <c r="M6" s="68">
        <v>2013</v>
      </c>
      <c r="N6" s="259">
        <v>2008</v>
      </c>
      <c r="O6" s="67">
        <v>2009</v>
      </c>
      <c r="P6" s="67">
        <v>2010</v>
      </c>
      <c r="Q6" s="67">
        <v>2011</v>
      </c>
      <c r="R6" s="67">
        <v>2012</v>
      </c>
      <c r="S6" s="108">
        <v>2013</v>
      </c>
      <c r="T6" s="260">
        <v>2008</v>
      </c>
      <c r="U6" s="67">
        <v>2009</v>
      </c>
      <c r="V6" s="67">
        <v>2010</v>
      </c>
      <c r="W6" s="67">
        <v>2011</v>
      </c>
      <c r="X6" s="67">
        <v>2012</v>
      </c>
      <c r="Y6" s="68">
        <v>2013</v>
      </c>
      <c r="Z6" s="259">
        <v>2008</v>
      </c>
      <c r="AA6" s="67">
        <v>2009</v>
      </c>
      <c r="AB6" s="67">
        <v>2010</v>
      </c>
      <c r="AC6" s="67">
        <v>2011</v>
      </c>
      <c r="AD6" s="67">
        <v>2012</v>
      </c>
      <c r="AE6" s="108">
        <v>2013</v>
      </c>
      <c r="AF6" s="260">
        <v>2008</v>
      </c>
      <c r="AG6" s="67">
        <v>2009</v>
      </c>
      <c r="AH6" s="67">
        <v>2010</v>
      </c>
      <c r="AI6" s="67">
        <v>2011</v>
      </c>
      <c r="AJ6" s="67">
        <v>2012</v>
      </c>
      <c r="AK6" s="68">
        <v>2013</v>
      </c>
    </row>
    <row r="7" spans="1:44" s="5" customFormat="1" ht="13.5" x14ac:dyDescent="0.25">
      <c r="A7" s="286" t="s">
        <v>0</v>
      </c>
      <c r="B7" s="91"/>
      <c r="C7" s="288">
        <v>36449.1</v>
      </c>
      <c r="D7" s="288">
        <v>37937.800000000003</v>
      </c>
      <c r="E7" s="289">
        <v>39122.9</v>
      </c>
      <c r="F7" s="289">
        <v>40620.300000000003</v>
      </c>
      <c r="G7" s="294">
        <v>42322.6</v>
      </c>
      <c r="H7" s="295"/>
      <c r="I7" s="205">
        <f>SUM(I8:I17)</f>
        <v>12164.100000000002</v>
      </c>
      <c r="J7" s="205">
        <f>SUM(J8:J17)</f>
        <v>12184.8</v>
      </c>
      <c r="K7" s="205">
        <f>SUM(K8:K17)</f>
        <v>12578.999999999998</v>
      </c>
      <c r="L7" s="205">
        <f>SUM(L8:L17)</f>
        <v>13104.8</v>
      </c>
      <c r="M7" s="290">
        <f>SUM(M8:M17)</f>
        <v>13802.099999999999</v>
      </c>
      <c r="N7" s="209"/>
      <c r="O7" s="205">
        <f>SUM(O8:O17)</f>
        <v>8071.9</v>
      </c>
      <c r="P7" s="205">
        <f>SUM(P8:P17)</f>
        <v>8728.4</v>
      </c>
      <c r="Q7" s="205">
        <f>SUM(Q8:Q17)</f>
        <v>8974.5</v>
      </c>
      <c r="R7" s="205">
        <f>SUM(R8:R17)</f>
        <v>9174.7999999999993</v>
      </c>
      <c r="S7" s="296">
        <f>SUM(S8:S17)</f>
        <v>9555.6</v>
      </c>
      <c r="T7" s="91"/>
      <c r="U7" s="205">
        <f>SUM(U8:U17)</f>
        <v>3987.3</v>
      </c>
      <c r="V7" s="205">
        <f>SUM(V8:V17)</f>
        <v>3879.9000000000005</v>
      </c>
      <c r="W7" s="205">
        <f>SUM(W8:W17)</f>
        <v>3929.8</v>
      </c>
      <c r="X7" s="205">
        <f>SUM(X8:X17)</f>
        <v>4056.3999999999996</v>
      </c>
      <c r="Y7" s="290">
        <f>SUM(Y8:Y17)</f>
        <v>4105.8</v>
      </c>
      <c r="Z7" s="209"/>
      <c r="AA7" s="205">
        <f>SUM(AA8:AA17)</f>
        <v>5496.6999999999989</v>
      </c>
      <c r="AB7" s="205">
        <f>SUM(AB8:AB17)</f>
        <v>6423.5999999999995</v>
      </c>
      <c r="AC7" s="205">
        <f>SUM(AC8:AC17)</f>
        <v>6365.1</v>
      </c>
      <c r="AD7" s="205">
        <f>SUM(AD8:AD17)</f>
        <v>6795.7000000000007</v>
      </c>
      <c r="AE7" s="296">
        <f>SUM(AE8:AE17)</f>
        <v>7088.5999999999995</v>
      </c>
      <c r="AF7" s="91"/>
      <c r="AG7" s="205">
        <f>SUM(AG8:AG17)</f>
        <v>6729.1</v>
      </c>
      <c r="AH7" s="205">
        <f>SUM(AH8:AH17)</f>
        <v>6721.1000000000013</v>
      </c>
      <c r="AI7" s="205">
        <f>SUM(AI8:AI17)</f>
        <v>7274.5000000000009</v>
      </c>
      <c r="AJ7" s="205">
        <f>SUM(AJ8:AJ17)</f>
        <v>7488.5999999999995</v>
      </c>
      <c r="AK7" s="290">
        <f>SUM(AK8:AK17)</f>
        <v>7770.5000000000009</v>
      </c>
      <c r="AL7" s="204">
        <f>B7-H7-N7-T7-Z7-AF7</f>
        <v>0</v>
      </c>
      <c r="AM7" s="204">
        <f>C7-I7-O7-U7-AA7-AG7</f>
        <v>0</v>
      </c>
      <c r="AN7" s="204">
        <f>D7-J7-P7-V7-AB7-AH7</f>
        <v>0</v>
      </c>
      <c r="AO7" s="204">
        <f>E7-K7-Q7-W7-AC7-AI7</f>
        <v>0</v>
      </c>
      <c r="AP7" s="204">
        <f>F7-L7-R7-X7-AD7-AJ7</f>
        <v>0</v>
      </c>
      <c r="AQ7" s="204">
        <f t="shared" ref="AQ7" si="0">G7-M7-S7-Y7-AE7-AK7</f>
        <v>0</v>
      </c>
      <c r="AR7" s="204"/>
    </row>
    <row r="8" spans="1:44" s="5" customFormat="1" ht="13.5" x14ac:dyDescent="0.25">
      <c r="A8" s="103" t="s">
        <v>39</v>
      </c>
      <c r="B8" s="92"/>
      <c r="C8" s="111">
        <v>3240</v>
      </c>
      <c r="D8" s="111">
        <v>3394.1</v>
      </c>
      <c r="E8" s="112">
        <v>4111</v>
      </c>
      <c r="F8" s="112">
        <v>3136.6</v>
      </c>
      <c r="G8" s="122">
        <v>3736.8</v>
      </c>
      <c r="H8" s="8"/>
      <c r="I8" s="287">
        <v>1060.8</v>
      </c>
      <c r="J8" s="287">
        <v>1151.2</v>
      </c>
      <c r="K8" s="287">
        <v>1246.9000000000001</v>
      </c>
      <c r="L8" s="287">
        <v>1015.5</v>
      </c>
      <c r="M8" s="291">
        <v>1206.5</v>
      </c>
      <c r="N8" s="9"/>
      <c r="O8" s="287">
        <v>489</v>
      </c>
      <c r="P8" s="287">
        <v>435.9</v>
      </c>
      <c r="Q8" s="287">
        <v>531.79999999999995</v>
      </c>
      <c r="R8" s="287">
        <v>409.7</v>
      </c>
      <c r="S8" s="297">
        <v>500.4</v>
      </c>
      <c r="T8" s="8"/>
      <c r="U8" s="287">
        <v>427.7</v>
      </c>
      <c r="V8" s="287">
        <v>458.6</v>
      </c>
      <c r="W8" s="287">
        <v>590.1</v>
      </c>
      <c r="X8" s="287">
        <v>416.2</v>
      </c>
      <c r="Y8" s="291">
        <v>446.9</v>
      </c>
      <c r="Z8" s="9"/>
      <c r="AA8" s="287">
        <v>761</v>
      </c>
      <c r="AB8" s="287">
        <v>829.1</v>
      </c>
      <c r="AC8" s="287">
        <v>1039.8</v>
      </c>
      <c r="AD8" s="287">
        <v>840.4</v>
      </c>
      <c r="AE8" s="297">
        <v>1010.5</v>
      </c>
      <c r="AF8" s="8"/>
      <c r="AG8" s="287">
        <v>501.5</v>
      </c>
      <c r="AH8" s="287">
        <v>519.29999999999995</v>
      </c>
      <c r="AI8" s="287">
        <v>702.4</v>
      </c>
      <c r="AJ8" s="287">
        <v>454.8</v>
      </c>
      <c r="AK8" s="291">
        <v>572.5</v>
      </c>
    </row>
    <row r="9" spans="1:44" s="5" customFormat="1" ht="13.5" x14ac:dyDescent="0.25">
      <c r="A9" s="103" t="s">
        <v>40</v>
      </c>
      <c r="B9" s="92"/>
      <c r="C9" s="111">
        <v>10432.299999999999</v>
      </c>
      <c r="D9" s="111">
        <v>13498</v>
      </c>
      <c r="E9" s="112">
        <v>14975</v>
      </c>
      <c r="F9" s="112">
        <v>14136.6</v>
      </c>
      <c r="G9" s="122">
        <v>14243</v>
      </c>
      <c r="H9" s="8"/>
      <c r="I9" s="287">
        <v>3623.9</v>
      </c>
      <c r="J9" s="287">
        <v>4395.8</v>
      </c>
      <c r="K9" s="287">
        <v>4733.8999999999996</v>
      </c>
      <c r="L9" s="287">
        <v>4499.8999999999996</v>
      </c>
      <c r="M9" s="291">
        <v>4504.3999999999996</v>
      </c>
      <c r="N9" s="9"/>
      <c r="O9" s="287">
        <v>2741.5</v>
      </c>
      <c r="P9" s="287">
        <v>3627.1</v>
      </c>
      <c r="Q9" s="287">
        <v>4200.3999999999996</v>
      </c>
      <c r="R9" s="287">
        <v>4026.9</v>
      </c>
      <c r="S9" s="297">
        <v>3954.1</v>
      </c>
      <c r="T9" s="8"/>
      <c r="U9" s="287">
        <v>827.7</v>
      </c>
      <c r="V9" s="287">
        <v>882.3</v>
      </c>
      <c r="W9" s="287">
        <v>956.2</v>
      </c>
      <c r="X9" s="287">
        <v>849.9</v>
      </c>
      <c r="Y9" s="291">
        <v>855.7</v>
      </c>
      <c r="Z9" s="9"/>
      <c r="AA9" s="287">
        <v>1416.6</v>
      </c>
      <c r="AB9" s="287">
        <v>2563</v>
      </c>
      <c r="AC9" s="287">
        <v>2605.3000000000002</v>
      </c>
      <c r="AD9" s="287">
        <v>2570.4</v>
      </c>
      <c r="AE9" s="297">
        <v>2607.6</v>
      </c>
      <c r="AF9" s="8"/>
      <c r="AG9" s="287">
        <v>1822.6</v>
      </c>
      <c r="AH9" s="287">
        <v>2029.8</v>
      </c>
      <c r="AI9" s="287">
        <v>2479.1999999999998</v>
      </c>
      <c r="AJ9" s="287">
        <v>2189.5</v>
      </c>
      <c r="AK9" s="291">
        <v>2321.1999999999998</v>
      </c>
    </row>
    <row r="10" spans="1:44" s="5" customFormat="1" ht="12.75" customHeight="1" x14ac:dyDescent="0.25">
      <c r="A10" s="103" t="s">
        <v>41</v>
      </c>
      <c r="B10" s="92"/>
      <c r="C10" s="111">
        <v>4533.8</v>
      </c>
      <c r="D10" s="111">
        <v>4352.2</v>
      </c>
      <c r="E10" s="112">
        <v>3798.7</v>
      </c>
      <c r="F10" s="112">
        <v>3794.3</v>
      </c>
      <c r="G10" s="122">
        <v>3576</v>
      </c>
      <c r="H10" s="8"/>
      <c r="I10" s="287">
        <v>1399.5</v>
      </c>
      <c r="J10" s="287">
        <v>1259</v>
      </c>
      <c r="K10" s="287">
        <v>1097.9000000000001</v>
      </c>
      <c r="L10" s="287">
        <v>1070.2</v>
      </c>
      <c r="M10" s="291">
        <v>1041.4000000000001</v>
      </c>
      <c r="N10" s="9"/>
      <c r="O10" s="287">
        <v>1062.9000000000001</v>
      </c>
      <c r="P10" s="287">
        <v>1084.0999999999999</v>
      </c>
      <c r="Q10" s="287">
        <v>1011.6</v>
      </c>
      <c r="R10" s="287">
        <v>964.7</v>
      </c>
      <c r="S10" s="297">
        <v>940.7</v>
      </c>
      <c r="T10" s="8"/>
      <c r="U10" s="287">
        <v>568.1</v>
      </c>
      <c r="V10" s="287">
        <v>597.29999999999995</v>
      </c>
      <c r="W10" s="287">
        <v>499.6</v>
      </c>
      <c r="X10" s="287">
        <v>496.1</v>
      </c>
      <c r="Y10" s="291">
        <v>474.4</v>
      </c>
      <c r="Z10" s="9"/>
      <c r="AA10" s="287">
        <v>576.6</v>
      </c>
      <c r="AB10" s="287">
        <v>577.70000000000005</v>
      </c>
      <c r="AC10" s="287">
        <v>453.5</v>
      </c>
      <c r="AD10" s="287">
        <v>494.8</v>
      </c>
      <c r="AE10" s="297">
        <v>425.8</v>
      </c>
      <c r="AF10" s="8"/>
      <c r="AG10" s="287">
        <v>926.7</v>
      </c>
      <c r="AH10" s="287">
        <v>834.1</v>
      </c>
      <c r="AI10" s="287">
        <v>736.1</v>
      </c>
      <c r="AJ10" s="287">
        <v>768.5</v>
      </c>
      <c r="AK10" s="291">
        <v>693.7</v>
      </c>
    </row>
    <row r="11" spans="1:44" s="5" customFormat="1" ht="13.5" x14ac:dyDescent="0.25">
      <c r="A11" s="103" t="s">
        <v>42</v>
      </c>
      <c r="B11" s="92"/>
      <c r="C11" s="111">
        <v>6716.6</v>
      </c>
      <c r="D11" s="111">
        <v>5137.3</v>
      </c>
      <c r="E11" s="112">
        <v>4931.2</v>
      </c>
      <c r="F11" s="112">
        <v>7157.8</v>
      </c>
      <c r="G11" s="122">
        <v>6802.6</v>
      </c>
      <c r="H11" s="8"/>
      <c r="I11" s="287">
        <v>2083.4</v>
      </c>
      <c r="J11" s="287">
        <v>1442.4</v>
      </c>
      <c r="K11" s="287">
        <v>1606.9</v>
      </c>
      <c r="L11" s="287">
        <v>2328.1999999999998</v>
      </c>
      <c r="M11" s="291">
        <v>2247.9</v>
      </c>
      <c r="N11" s="9"/>
      <c r="O11" s="287">
        <v>1659.9</v>
      </c>
      <c r="P11" s="287">
        <v>1413.3</v>
      </c>
      <c r="Q11" s="287">
        <v>1162.2</v>
      </c>
      <c r="R11" s="287">
        <v>1486.8</v>
      </c>
      <c r="S11" s="297">
        <v>1608.2</v>
      </c>
      <c r="T11" s="8"/>
      <c r="U11" s="287">
        <v>670.2</v>
      </c>
      <c r="V11" s="287">
        <v>526.20000000000005</v>
      </c>
      <c r="W11" s="287">
        <v>502.9</v>
      </c>
      <c r="X11" s="287">
        <v>742.1</v>
      </c>
      <c r="Y11" s="291">
        <v>693.5</v>
      </c>
      <c r="Z11" s="9"/>
      <c r="AA11" s="287">
        <v>789.7</v>
      </c>
      <c r="AB11" s="287">
        <v>579</v>
      </c>
      <c r="AC11" s="287">
        <v>497</v>
      </c>
      <c r="AD11" s="287">
        <v>883.6</v>
      </c>
      <c r="AE11" s="297">
        <v>723.9</v>
      </c>
      <c r="AF11" s="8"/>
      <c r="AG11" s="287">
        <v>1513.4</v>
      </c>
      <c r="AH11" s="287">
        <v>1176.4000000000001</v>
      </c>
      <c r="AI11" s="287">
        <v>1162.2</v>
      </c>
      <c r="AJ11" s="287">
        <v>1717.1</v>
      </c>
      <c r="AK11" s="291">
        <v>1529.1</v>
      </c>
    </row>
    <row r="12" spans="1:44" s="5" customFormat="1" ht="13.5" x14ac:dyDescent="0.25">
      <c r="A12" s="103" t="s">
        <v>43</v>
      </c>
      <c r="B12" s="92"/>
      <c r="C12" s="111">
        <v>526.5</v>
      </c>
      <c r="D12" s="111">
        <v>593.29999999999995</v>
      </c>
      <c r="E12" s="112">
        <v>537</v>
      </c>
      <c r="F12" s="112">
        <v>576.70000000000005</v>
      </c>
      <c r="G12" s="122">
        <v>793.8</v>
      </c>
      <c r="H12" s="8"/>
      <c r="I12" s="287">
        <v>303.10000000000002</v>
      </c>
      <c r="J12" s="287">
        <v>261.8</v>
      </c>
      <c r="K12" s="287">
        <v>241.5</v>
      </c>
      <c r="L12" s="287">
        <v>254.9</v>
      </c>
      <c r="M12" s="291">
        <v>352.9</v>
      </c>
      <c r="N12" s="9"/>
      <c r="O12" s="287">
        <v>48</v>
      </c>
      <c r="P12" s="287">
        <v>42.4</v>
      </c>
      <c r="Q12" s="287">
        <v>36.5</v>
      </c>
      <c r="R12" s="287">
        <v>42.9</v>
      </c>
      <c r="S12" s="297">
        <v>50.2</v>
      </c>
      <c r="T12" s="8"/>
      <c r="U12" s="287">
        <v>29.8</v>
      </c>
      <c r="V12" s="287">
        <v>22.2</v>
      </c>
      <c r="W12" s="287">
        <v>22</v>
      </c>
      <c r="X12" s="287">
        <v>30</v>
      </c>
      <c r="Y12" s="291">
        <v>30.6</v>
      </c>
      <c r="Z12" s="9"/>
      <c r="AA12" s="287">
        <v>59</v>
      </c>
      <c r="AB12" s="287">
        <v>72.099999999999994</v>
      </c>
      <c r="AC12" s="287">
        <v>81.2</v>
      </c>
      <c r="AD12" s="287">
        <v>93</v>
      </c>
      <c r="AE12" s="297">
        <v>132.5</v>
      </c>
      <c r="AF12" s="8"/>
      <c r="AG12" s="287">
        <v>86.6</v>
      </c>
      <c r="AH12" s="287">
        <v>194.8</v>
      </c>
      <c r="AI12" s="287">
        <v>155.80000000000001</v>
      </c>
      <c r="AJ12" s="287">
        <v>155.9</v>
      </c>
      <c r="AK12" s="291">
        <v>227.6</v>
      </c>
    </row>
    <row r="13" spans="1:44" s="5" customFormat="1" ht="13.5" x14ac:dyDescent="0.25">
      <c r="A13" s="103" t="s">
        <v>44</v>
      </c>
      <c r="B13" s="92"/>
      <c r="C13" s="111">
        <v>422</v>
      </c>
      <c r="D13" s="111">
        <v>422.4</v>
      </c>
      <c r="E13" s="112">
        <v>243.2</v>
      </c>
      <c r="F13" s="112">
        <v>529.4</v>
      </c>
      <c r="G13" s="122">
        <v>698.8</v>
      </c>
      <c r="H13" s="8"/>
      <c r="I13" s="287">
        <v>166</v>
      </c>
      <c r="J13" s="287">
        <v>158.4</v>
      </c>
      <c r="K13" s="287">
        <v>145.6</v>
      </c>
      <c r="L13" s="287">
        <v>205.3</v>
      </c>
      <c r="M13" s="291">
        <v>262.39999999999998</v>
      </c>
      <c r="N13" s="9"/>
      <c r="O13" s="287">
        <v>61.6</v>
      </c>
      <c r="P13" s="287">
        <v>65.5</v>
      </c>
      <c r="Q13" s="287">
        <v>23.2</v>
      </c>
      <c r="R13" s="287">
        <v>82.3</v>
      </c>
      <c r="S13" s="297">
        <v>107.3</v>
      </c>
      <c r="T13" s="8"/>
      <c r="U13" s="287">
        <v>54.9</v>
      </c>
      <c r="V13" s="287">
        <v>53.8</v>
      </c>
      <c r="W13" s="287">
        <v>16.600000000000001</v>
      </c>
      <c r="X13" s="287">
        <v>68.599999999999994</v>
      </c>
      <c r="Y13" s="291">
        <v>90.9</v>
      </c>
      <c r="Z13" s="9"/>
      <c r="AA13" s="287">
        <v>64.099999999999994</v>
      </c>
      <c r="AB13" s="287">
        <v>64.400000000000006</v>
      </c>
      <c r="AC13" s="287">
        <v>18.8</v>
      </c>
      <c r="AD13" s="287">
        <v>77.5</v>
      </c>
      <c r="AE13" s="297">
        <v>108.9</v>
      </c>
      <c r="AF13" s="8"/>
      <c r="AG13" s="287">
        <v>75.400000000000006</v>
      </c>
      <c r="AH13" s="287">
        <v>80.3</v>
      </c>
      <c r="AI13" s="287">
        <v>39</v>
      </c>
      <c r="AJ13" s="287">
        <v>95.7</v>
      </c>
      <c r="AK13" s="291">
        <v>129.30000000000001</v>
      </c>
    </row>
    <row r="14" spans="1:44" s="5" customFormat="1" ht="13.5" x14ac:dyDescent="0.25">
      <c r="A14" s="103" t="s">
        <v>45</v>
      </c>
      <c r="B14" s="92"/>
      <c r="C14" s="111">
        <v>3446</v>
      </c>
      <c r="D14" s="111">
        <v>3210</v>
      </c>
      <c r="E14" s="112">
        <v>2979.8</v>
      </c>
      <c r="F14" s="112">
        <v>3233.6</v>
      </c>
      <c r="G14" s="122">
        <v>3834.7</v>
      </c>
      <c r="H14" s="8"/>
      <c r="I14" s="287">
        <v>1070.0999999999999</v>
      </c>
      <c r="J14" s="287">
        <v>958.9</v>
      </c>
      <c r="K14" s="287">
        <v>833</v>
      </c>
      <c r="L14" s="287">
        <v>892</v>
      </c>
      <c r="M14" s="291">
        <v>1053.2</v>
      </c>
      <c r="N14" s="9"/>
      <c r="O14" s="287">
        <v>719.5</v>
      </c>
      <c r="P14" s="287">
        <v>709.7</v>
      </c>
      <c r="Q14" s="287">
        <v>679</v>
      </c>
      <c r="R14" s="287">
        <v>747.1</v>
      </c>
      <c r="S14" s="297">
        <v>878.1</v>
      </c>
      <c r="T14" s="8"/>
      <c r="U14" s="287">
        <v>524.20000000000005</v>
      </c>
      <c r="V14" s="287">
        <v>463</v>
      </c>
      <c r="W14" s="287">
        <v>448.2</v>
      </c>
      <c r="X14" s="287">
        <v>466.5</v>
      </c>
      <c r="Y14" s="291">
        <v>474.7</v>
      </c>
      <c r="Z14" s="9"/>
      <c r="AA14" s="287">
        <v>552.79999999999995</v>
      </c>
      <c r="AB14" s="287">
        <v>482.3</v>
      </c>
      <c r="AC14" s="287">
        <v>419</v>
      </c>
      <c r="AD14" s="287">
        <v>455.8</v>
      </c>
      <c r="AE14" s="297">
        <v>574.70000000000005</v>
      </c>
      <c r="AF14" s="8"/>
      <c r="AG14" s="287">
        <v>579.4</v>
      </c>
      <c r="AH14" s="287">
        <v>596.1</v>
      </c>
      <c r="AI14" s="287">
        <v>600.6</v>
      </c>
      <c r="AJ14" s="287">
        <v>672.2</v>
      </c>
      <c r="AK14" s="291">
        <v>854</v>
      </c>
    </row>
    <row r="15" spans="1:44" s="5" customFormat="1" ht="13.5" x14ac:dyDescent="0.25">
      <c r="A15" s="103" t="s">
        <v>46</v>
      </c>
      <c r="B15" s="92"/>
      <c r="C15" s="111">
        <v>1088.7</v>
      </c>
      <c r="D15" s="111">
        <v>1213.0999999999999</v>
      </c>
      <c r="E15" s="112">
        <v>1481.7</v>
      </c>
      <c r="F15" s="112">
        <v>1414.9</v>
      </c>
      <c r="G15" s="122">
        <v>1756.5</v>
      </c>
      <c r="H15" s="8"/>
      <c r="I15" s="287">
        <v>337.5</v>
      </c>
      <c r="J15" s="287">
        <v>373.7</v>
      </c>
      <c r="K15" s="287">
        <v>492.8</v>
      </c>
      <c r="L15" s="287">
        <v>471.9</v>
      </c>
      <c r="M15" s="291">
        <v>660.3</v>
      </c>
      <c r="N15" s="9"/>
      <c r="O15" s="287">
        <v>239.9</v>
      </c>
      <c r="P15" s="287">
        <v>295</v>
      </c>
      <c r="Q15" s="287">
        <v>319.8</v>
      </c>
      <c r="R15" s="287">
        <v>275.39999999999998</v>
      </c>
      <c r="S15" s="297">
        <v>305.60000000000002</v>
      </c>
      <c r="T15" s="8"/>
      <c r="U15" s="287">
        <v>132.1</v>
      </c>
      <c r="V15" s="287">
        <v>129.80000000000001</v>
      </c>
      <c r="W15" s="287">
        <v>150.9</v>
      </c>
      <c r="X15" s="287">
        <v>165.6</v>
      </c>
      <c r="Y15" s="291">
        <v>187.9</v>
      </c>
      <c r="Z15" s="9"/>
      <c r="AA15" s="287">
        <v>151.30000000000001</v>
      </c>
      <c r="AB15" s="287">
        <v>149.4</v>
      </c>
      <c r="AC15" s="287">
        <v>207.1</v>
      </c>
      <c r="AD15" s="287">
        <v>202.5</v>
      </c>
      <c r="AE15" s="297">
        <v>273.89999999999998</v>
      </c>
      <c r="AF15" s="8"/>
      <c r="AG15" s="287">
        <v>227.9</v>
      </c>
      <c r="AH15" s="287">
        <v>265.2</v>
      </c>
      <c r="AI15" s="287">
        <v>311.10000000000002</v>
      </c>
      <c r="AJ15" s="287">
        <v>299.5</v>
      </c>
      <c r="AK15" s="291">
        <v>328.8</v>
      </c>
    </row>
    <row r="16" spans="1:44" s="5" customFormat="1" ht="13.5" x14ac:dyDescent="0.25">
      <c r="A16" s="103" t="s">
        <v>47</v>
      </c>
      <c r="B16" s="92"/>
      <c r="C16" s="111">
        <v>5425.7</v>
      </c>
      <c r="D16" s="111">
        <v>5360.2</v>
      </c>
      <c r="E16" s="112">
        <v>5179.3</v>
      </c>
      <c r="F16" s="112">
        <v>5680.4</v>
      </c>
      <c r="G16" s="122">
        <v>5984.5</v>
      </c>
      <c r="H16" s="8"/>
      <c r="I16" s="287">
        <v>1878.1</v>
      </c>
      <c r="J16" s="287">
        <v>1881.9</v>
      </c>
      <c r="K16" s="287">
        <v>1837.5</v>
      </c>
      <c r="L16" s="287">
        <v>1986.2</v>
      </c>
      <c r="M16" s="291">
        <v>2109.8000000000002</v>
      </c>
      <c r="N16" s="9"/>
      <c r="O16" s="287">
        <v>972</v>
      </c>
      <c r="P16" s="287">
        <v>958.1</v>
      </c>
      <c r="Q16" s="287">
        <v>887.6</v>
      </c>
      <c r="R16" s="287">
        <v>1010.6</v>
      </c>
      <c r="S16" s="297">
        <v>1087.0999999999999</v>
      </c>
      <c r="T16" s="8"/>
      <c r="U16" s="287">
        <v>698.6</v>
      </c>
      <c r="V16" s="287">
        <v>688.4</v>
      </c>
      <c r="W16" s="287">
        <v>667.3</v>
      </c>
      <c r="X16" s="287">
        <v>741.9</v>
      </c>
      <c r="Y16" s="291">
        <v>770</v>
      </c>
      <c r="Z16" s="9"/>
      <c r="AA16" s="287">
        <v>1013.9</v>
      </c>
      <c r="AB16" s="287">
        <v>968.2</v>
      </c>
      <c r="AC16" s="287">
        <v>906.4</v>
      </c>
      <c r="AD16" s="287">
        <v>1001.9</v>
      </c>
      <c r="AE16" s="297">
        <v>1079.5</v>
      </c>
      <c r="AF16" s="8"/>
      <c r="AG16" s="287">
        <v>863.1</v>
      </c>
      <c r="AH16" s="287">
        <v>863.6</v>
      </c>
      <c r="AI16" s="287">
        <v>880.5</v>
      </c>
      <c r="AJ16" s="287">
        <v>939.8</v>
      </c>
      <c r="AK16" s="291">
        <v>938.1</v>
      </c>
    </row>
    <row r="17" spans="1:37" s="5" customFormat="1" ht="14.25" thickBot="1" x14ac:dyDescent="0.3">
      <c r="A17" s="104" t="s">
        <v>48</v>
      </c>
      <c r="B17" s="93"/>
      <c r="C17" s="116">
        <v>617.5</v>
      </c>
      <c r="D17" s="116">
        <v>757.2</v>
      </c>
      <c r="E17" s="117">
        <v>886</v>
      </c>
      <c r="F17" s="117">
        <v>960</v>
      </c>
      <c r="G17" s="123">
        <v>895.9</v>
      </c>
      <c r="H17" s="10"/>
      <c r="I17" s="292">
        <v>241.7</v>
      </c>
      <c r="J17" s="292">
        <v>301.7</v>
      </c>
      <c r="K17" s="292">
        <v>343</v>
      </c>
      <c r="L17" s="292">
        <v>380.7</v>
      </c>
      <c r="M17" s="293">
        <v>363.3</v>
      </c>
      <c r="N17" s="11"/>
      <c r="O17" s="292">
        <v>77.599999999999994</v>
      </c>
      <c r="P17" s="292">
        <v>97.3</v>
      </c>
      <c r="Q17" s="292">
        <v>122.4</v>
      </c>
      <c r="R17" s="292">
        <v>128.4</v>
      </c>
      <c r="S17" s="298">
        <v>123.9</v>
      </c>
      <c r="T17" s="10"/>
      <c r="U17" s="292">
        <v>54</v>
      </c>
      <c r="V17" s="292">
        <v>58.3</v>
      </c>
      <c r="W17" s="292">
        <v>76</v>
      </c>
      <c r="X17" s="292">
        <v>79.5</v>
      </c>
      <c r="Y17" s="293">
        <v>81.2</v>
      </c>
      <c r="Z17" s="11"/>
      <c r="AA17" s="292">
        <v>111.7</v>
      </c>
      <c r="AB17" s="292">
        <v>138.4</v>
      </c>
      <c r="AC17" s="292">
        <v>137</v>
      </c>
      <c r="AD17" s="292">
        <v>175.8</v>
      </c>
      <c r="AE17" s="298">
        <v>151.30000000000001</v>
      </c>
      <c r="AF17" s="10"/>
      <c r="AG17" s="292">
        <v>132.5</v>
      </c>
      <c r="AH17" s="292">
        <v>161.5</v>
      </c>
      <c r="AI17" s="292">
        <v>207.6</v>
      </c>
      <c r="AJ17" s="292">
        <v>195.6</v>
      </c>
      <c r="AK17" s="293">
        <v>176.2</v>
      </c>
    </row>
    <row r="18" spans="1:37" s="5" customFormat="1" ht="13.5" x14ac:dyDescent="0.25">
      <c r="A18" s="12"/>
      <c r="C18" s="204">
        <f t="shared" ref="C18:AK18" si="1">C7-C8-C9-C10-C11-C12-C13-C14-C15-C16-C17</f>
        <v>0</v>
      </c>
      <c r="D18" s="204">
        <f t="shared" si="1"/>
        <v>5.2295945351943374E-12</v>
      </c>
      <c r="E18" s="204">
        <f t="shared" si="1"/>
        <v>-9.0949470177292824E-13</v>
      </c>
      <c r="F18" s="204">
        <f t="shared" si="1"/>
        <v>7.2759576141834259E-12</v>
      </c>
      <c r="G18" s="204">
        <f t="shared" si="1"/>
        <v>-2.1600499167107046E-12</v>
      </c>
      <c r="H18" s="204">
        <f t="shared" si="1"/>
        <v>0</v>
      </c>
      <c r="I18" s="204">
        <f t="shared" si="1"/>
        <v>3.4674485505092889E-12</v>
      </c>
      <c r="J18" s="204">
        <f t="shared" si="1"/>
        <v>-1.9895196601282805E-12</v>
      </c>
      <c r="K18" s="204">
        <f t="shared" si="1"/>
        <v>-9.0949470177292824E-13</v>
      </c>
      <c r="L18" s="204">
        <f t="shared" si="1"/>
        <v>0</v>
      </c>
      <c r="M18" s="204">
        <f t="shared" si="1"/>
        <v>0</v>
      </c>
      <c r="N18" s="204">
        <f t="shared" si="1"/>
        <v>0</v>
      </c>
      <c r="O18" s="204">
        <f t="shared" si="1"/>
        <v>-5.4001247917767614E-13</v>
      </c>
      <c r="P18" s="204">
        <f t="shared" si="1"/>
        <v>-1.5631940186722204E-13</v>
      </c>
      <c r="Q18" s="204">
        <f t="shared" si="1"/>
        <v>8.8107299234252423E-13</v>
      </c>
      <c r="R18" s="204">
        <f t="shared" si="1"/>
        <v>-1.3926637620897964E-12</v>
      </c>
      <c r="S18" s="204">
        <f t="shared" si="1"/>
        <v>9.9475983006414026E-13</v>
      </c>
      <c r="T18" s="204">
        <f t="shared" si="1"/>
        <v>0</v>
      </c>
      <c r="U18" s="204">
        <f t="shared" si="1"/>
        <v>4.5474735088646412E-13</v>
      </c>
      <c r="V18" s="204">
        <f t="shared" si="1"/>
        <v>9.8054897534893826E-13</v>
      </c>
      <c r="W18" s="204">
        <f t="shared" si="1"/>
        <v>1.1368683772161603E-13</v>
      </c>
      <c r="X18" s="204">
        <f t="shared" si="1"/>
        <v>0</v>
      </c>
      <c r="Y18" s="204">
        <f t="shared" si="1"/>
        <v>-2.9842794901924208E-13</v>
      </c>
      <c r="Z18" s="204">
        <f t="shared" si="1"/>
        <v>0</v>
      </c>
      <c r="AA18" s="204">
        <f t="shared" si="1"/>
        <v>-7.531752999057062E-13</v>
      </c>
      <c r="AB18" s="204">
        <f t="shared" si="1"/>
        <v>-8.2422957348171622E-13</v>
      </c>
      <c r="AC18" s="204">
        <f t="shared" si="1"/>
        <v>0</v>
      </c>
      <c r="AD18" s="204">
        <f t="shared" si="1"/>
        <v>9.6633812063373625E-13</v>
      </c>
      <c r="AE18" s="204">
        <f t="shared" si="1"/>
        <v>-7.3896444519050419E-13</v>
      </c>
      <c r="AF18" s="204">
        <f t="shared" si="1"/>
        <v>0</v>
      </c>
      <c r="AG18" s="204">
        <f t="shared" si="1"/>
        <v>0</v>
      </c>
      <c r="AH18" s="204">
        <f t="shared" si="1"/>
        <v>1.0231815394945443E-12</v>
      </c>
      <c r="AI18" s="204">
        <f t="shared" si="1"/>
        <v>1.2789769243681803E-12</v>
      </c>
      <c r="AJ18" s="204">
        <f t="shared" si="1"/>
        <v>-5.4001247917767614E-13</v>
      </c>
      <c r="AK18" s="204">
        <f t="shared" si="1"/>
        <v>1.3073986337985843E-12</v>
      </c>
    </row>
    <row r="19" spans="1:37" s="5" customFormat="1" ht="15.75" thickBot="1" x14ac:dyDescent="0.3">
      <c r="F19" s="79"/>
      <c r="G19" s="79"/>
    </row>
    <row r="20" spans="1:37" s="5" customFormat="1" ht="15.75" thickBot="1" x14ac:dyDescent="0.3">
      <c r="A20" s="304"/>
      <c r="B20" s="312" t="s">
        <v>16</v>
      </c>
      <c r="C20" s="319"/>
      <c r="D20" s="319"/>
      <c r="E20" s="319"/>
      <c r="F20" s="319"/>
      <c r="G20" s="320"/>
      <c r="H20" s="312" t="s">
        <v>51</v>
      </c>
      <c r="I20" s="319"/>
      <c r="J20" s="319"/>
      <c r="K20" s="319"/>
      <c r="L20" s="319"/>
      <c r="M20" s="320"/>
      <c r="N20" s="312" t="s">
        <v>52</v>
      </c>
      <c r="O20" s="319"/>
      <c r="P20" s="319"/>
      <c r="Q20" s="319"/>
      <c r="R20" s="319"/>
      <c r="S20" s="320"/>
      <c r="T20" s="312" t="s">
        <v>53</v>
      </c>
      <c r="U20" s="319"/>
      <c r="V20" s="319"/>
      <c r="W20" s="319"/>
      <c r="X20" s="319"/>
      <c r="Y20" s="320"/>
      <c r="Z20" s="312" t="s">
        <v>54</v>
      </c>
      <c r="AA20" s="319"/>
      <c r="AB20" s="319"/>
      <c r="AC20" s="319"/>
      <c r="AD20" s="319"/>
      <c r="AE20" s="320"/>
      <c r="AF20" s="312" t="s">
        <v>55</v>
      </c>
      <c r="AG20" s="319"/>
      <c r="AH20" s="319"/>
      <c r="AI20" s="319"/>
      <c r="AJ20" s="319"/>
      <c r="AK20" s="320"/>
    </row>
    <row r="21" spans="1:37" s="5" customFormat="1" ht="14.25" thickBot="1" x14ac:dyDescent="0.3">
      <c r="A21" s="305"/>
      <c r="B21" s="18">
        <v>2008</v>
      </c>
      <c r="C21" s="16">
        <v>2009</v>
      </c>
      <c r="D21" s="16">
        <v>2010</v>
      </c>
      <c r="E21" s="19">
        <v>2011</v>
      </c>
      <c r="F21" s="16">
        <v>2012</v>
      </c>
      <c r="G21" s="19">
        <v>2013</v>
      </c>
      <c r="H21" s="15">
        <v>2008</v>
      </c>
      <c r="I21" s="16">
        <v>2009</v>
      </c>
      <c r="J21" s="16">
        <v>2010</v>
      </c>
      <c r="K21" s="16">
        <v>2011</v>
      </c>
      <c r="L21" s="16">
        <v>2012</v>
      </c>
      <c r="M21" s="17">
        <v>2013</v>
      </c>
      <c r="N21" s="18">
        <v>2008</v>
      </c>
      <c r="O21" s="16">
        <v>2009</v>
      </c>
      <c r="P21" s="16">
        <v>2010</v>
      </c>
      <c r="Q21" s="16">
        <v>2011</v>
      </c>
      <c r="R21" s="16">
        <v>2012</v>
      </c>
      <c r="S21" s="19">
        <v>2013</v>
      </c>
      <c r="T21" s="15">
        <v>2008</v>
      </c>
      <c r="U21" s="16">
        <v>2009</v>
      </c>
      <c r="V21" s="16">
        <v>2010</v>
      </c>
      <c r="W21" s="16">
        <v>2011</v>
      </c>
      <c r="X21" s="16">
        <v>2012</v>
      </c>
      <c r="Y21" s="17">
        <v>2013</v>
      </c>
      <c r="Z21" s="18">
        <v>2008</v>
      </c>
      <c r="AA21" s="16">
        <v>2009</v>
      </c>
      <c r="AB21" s="16">
        <v>2010</v>
      </c>
      <c r="AC21" s="16">
        <v>2011</v>
      </c>
      <c r="AD21" s="16">
        <v>2012</v>
      </c>
      <c r="AE21" s="19">
        <v>2013</v>
      </c>
      <c r="AF21" s="15">
        <v>2008</v>
      </c>
      <c r="AG21" s="16">
        <v>2009</v>
      </c>
      <c r="AH21" s="16">
        <v>2010</v>
      </c>
      <c r="AI21" s="16">
        <v>2011</v>
      </c>
      <c r="AJ21" s="16">
        <v>2012</v>
      </c>
      <c r="AK21" s="17">
        <v>2013</v>
      </c>
    </row>
    <row r="22" spans="1:37" s="5" customFormat="1" ht="13.5" x14ac:dyDescent="0.25">
      <c r="A22" s="100" t="s">
        <v>39</v>
      </c>
      <c r="B22" s="23" t="e">
        <f t="shared" ref="B22:B31" si="2">B8/$B$7</f>
        <v>#DIV/0!</v>
      </c>
      <c r="C22" s="21">
        <f t="shared" ref="C22:C31" si="3">C8/$C$7</f>
        <v>8.8891083730462478E-2</v>
      </c>
      <c r="D22" s="21">
        <f t="shared" ref="D22:D31" si="4">D8/$D$7</f>
        <v>8.9464860903900587E-2</v>
      </c>
      <c r="E22" s="21">
        <f t="shared" ref="E22:E31" si="5">E8/$E$7</f>
        <v>0.10507912245769102</v>
      </c>
      <c r="F22" s="21">
        <f t="shared" ref="F22:F31" si="6">F8/$F$7</f>
        <v>7.7217548861037461E-2</v>
      </c>
      <c r="G22" s="24">
        <f t="shared" ref="G22:G31" si="7">G8/$G$7</f>
        <v>8.829325230491511E-2</v>
      </c>
      <c r="H22" s="20" t="e">
        <f t="shared" ref="H22:H31" si="8">H8/$H$7</f>
        <v>#DIV/0!</v>
      </c>
      <c r="I22" s="21">
        <f t="shared" ref="I22:I31" si="9">I8/$I$7</f>
        <v>8.720743828150046E-2</v>
      </c>
      <c r="J22" s="21">
        <f t="shared" ref="J22:J31" si="10">J8/$J$7</f>
        <v>9.4478366489396629E-2</v>
      </c>
      <c r="K22" s="21">
        <f t="shared" ref="K22:K31" si="11">K8/$K$7</f>
        <v>9.9125526671436537E-2</v>
      </c>
      <c r="L22" s="21">
        <f t="shared" ref="L22:L31" si="12">L8/$L$7</f>
        <v>7.7490690434039444E-2</v>
      </c>
      <c r="M22" s="22">
        <f t="shared" ref="M22:M31" si="13">M8/$M$7</f>
        <v>8.7414234065830571E-2</v>
      </c>
      <c r="N22" s="23" t="e">
        <f t="shared" ref="N22:N31" si="14">N8/$N$7</f>
        <v>#DIV/0!</v>
      </c>
      <c r="O22" s="21">
        <f t="shared" ref="O22:O31" si="15">O8/$O$7</f>
        <v>6.0580532464475527E-2</v>
      </c>
      <c r="P22" s="21">
        <f t="shared" ref="P22:P31" si="16">P8/$P$7</f>
        <v>4.994042436185326E-2</v>
      </c>
      <c r="Q22" s="21">
        <f t="shared" ref="Q22:Q31" si="17">Q8/$Q$7</f>
        <v>5.9256783107694014E-2</v>
      </c>
      <c r="R22" s="21">
        <f t="shared" ref="R22:R31" si="18">R8/$R$7</f>
        <v>4.4654924358024158E-2</v>
      </c>
      <c r="S22" s="24">
        <f t="shared" ref="S22:S31" si="19">S8/$S$7</f>
        <v>5.2367198292100965E-2</v>
      </c>
      <c r="T22" s="20" t="e">
        <f t="shared" ref="T22:T31" si="20">T8/$T$7</f>
        <v>#DIV/0!</v>
      </c>
      <c r="U22" s="21">
        <f t="shared" ref="U22:U31" si="21">U8/$U$7</f>
        <v>0.10726556817896822</v>
      </c>
      <c r="V22" s="21">
        <f t="shared" ref="V22:V31" si="22">V8/$V$7</f>
        <v>0.11819892265264567</v>
      </c>
      <c r="W22" s="21">
        <f t="shared" ref="W22:W31" si="23">W8/$W$7</f>
        <v>0.15016031350195938</v>
      </c>
      <c r="X22" s="21">
        <f t="shared" ref="X22:X31" si="24">X8/$X$7</f>
        <v>0.10260329356079283</v>
      </c>
      <c r="Y22" s="22">
        <f t="shared" ref="Y22:Y31" si="25">Y8/$Y$7</f>
        <v>0.10884602269959569</v>
      </c>
      <c r="Z22" s="23" t="e">
        <f t="shared" ref="Z22:Z31" si="26">Z8/$Z$7</f>
        <v>#DIV/0!</v>
      </c>
      <c r="AA22" s="21">
        <f t="shared" ref="AA22:AA31" si="27">AA8/$AA$7</f>
        <v>0.13844670438626816</v>
      </c>
      <c r="AB22" s="21">
        <f t="shared" ref="AB22:AB31" si="28">AB8/$AB$7</f>
        <v>0.12907092596052058</v>
      </c>
      <c r="AC22" s="21">
        <f t="shared" ref="AC22:AC31" si="29">AC8/$AC$7</f>
        <v>0.16335957015600697</v>
      </c>
      <c r="AD22" s="21">
        <f t="shared" ref="AD22:AD31" si="30">AD8/$AD$7</f>
        <v>0.12366643612872845</v>
      </c>
      <c r="AE22" s="24">
        <f t="shared" ref="AE22:AE31" si="31">AE8/$AE$7</f>
        <v>0.14255283130660498</v>
      </c>
      <c r="AF22" s="20" t="e">
        <f t="shared" ref="AF22:AF31" si="32">AF8/$AF$7</f>
        <v>#DIV/0!</v>
      </c>
      <c r="AG22" s="21">
        <f t="shared" ref="AG22:AG31" si="33">AG8/$AG$7</f>
        <v>7.452705413799765E-2</v>
      </c>
      <c r="AH22" s="21">
        <f t="shared" ref="AH22:AH31" si="34">AH8/$AH$7</f>
        <v>7.7264138310693176E-2</v>
      </c>
      <c r="AI22" s="21">
        <f t="shared" ref="AI22:AI31" si="35">AI8/$AI$7</f>
        <v>9.6556464361811797E-2</v>
      </c>
      <c r="AJ22" s="21">
        <f t="shared" ref="AJ22:AJ31" si="36">AJ8/$AJ$7</f>
        <v>6.0732313115936229E-2</v>
      </c>
      <c r="AK22" s="22">
        <f t="shared" ref="AK22:AK31" si="37">AK8/$AK$7</f>
        <v>7.3676082620166006E-2</v>
      </c>
    </row>
    <row r="23" spans="1:37" s="5" customFormat="1" ht="13.5" x14ac:dyDescent="0.25">
      <c r="A23" s="98" t="s">
        <v>40</v>
      </c>
      <c r="B23" s="210" t="e">
        <f t="shared" si="2"/>
        <v>#DIV/0!</v>
      </c>
      <c r="C23" s="140">
        <f t="shared" si="3"/>
        <v>0.28621557185225421</v>
      </c>
      <c r="D23" s="140">
        <f t="shared" si="4"/>
        <v>0.35579290312037071</v>
      </c>
      <c r="E23" s="140">
        <f t="shared" si="5"/>
        <v>0.38276814857794283</v>
      </c>
      <c r="F23" s="140">
        <f t="shared" si="6"/>
        <v>0.34801810917201498</v>
      </c>
      <c r="G23" s="202">
        <f t="shared" si="7"/>
        <v>0.33653414487767763</v>
      </c>
      <c r="H23" s="146" t="e">
        <f t="shared" si="8"/>
        <v>#DIV/0!</v>
      </c>
      <c r="I23" s="140">
        <f t="shared" si="9"/>
        <v>0.29791764290000899</v>
      </c>
      <c r="J23" s="140">
        <f t="shared" si="10"/>
        <v>0.36076094806644349</v>
      </c>
      <c r="K23" s="140">
        <f t="shared" si="11"/>
        <v>0.37633357182605931</v>
      </c>
      <c r="L23" s="140">
        <f t="shared" si="12"/>
        <v>0.34337799890116599</v>
      </c>
      <c r="M23" s="200">
        <f t="shared" si="13"/>
        <v>0.32635613421146059</v>
      </c>
      <c r="N23" s="210" t="e">
        <f t="shared" si="14"/>
        <v>#DIV/0!</v>
      </c>
      <c r="O23" s="140">
        <f t="shared" si="15"/>
        <v>0.33963503016637969</v>
      </c>
      <c r="P23" s="140">
        <f t="shared" si="16"/>
        <v>0.41555153292699692</v>
      </c>
      <c r="Q23" s="140">
        <f t="shared" si="17"/>
        <v>0.46803721655802549</v>
      </c>
      <c r="R23" s="140">
        <f t="shared" si="18"/>
        <v>0.43890875005449714</v>
      </c>
      <c r="S23" s="202">
        <f t="shared" si="19"/>
        <v>0.4137992381430784</v>
      </c>
      <c r="T23" s="146" t="e">
        <f t="shared" si="20"/>
        <v>#DIV/0!</v>
      </c>
      <c r="U23" s="140">
        <f t="shared" si="21"/>
        <v>0.20758407945226093</v>
      </c>
      <c r="V23" s="140">
        <f t="shared" si="22"/>
        <v>0.22740276811258017</v>
      </c>
      <c r="W23" s="140">
        <f t="shared" si="23"/>
        <v>0.24332027075169219</v>
      </c>
      <c r="X23" s="140">
        <f t="shared" si="24"/>
        <v>0.20952075732176315</v>
      </c>
      <c r="Y23" s="200">
        <f t="shared" si="25"/>
        <v>0.20841248964878953</v>
      </c>
      <c r="Z23" s="210" t="e">
        <f t="shared" si="26"/>
        <v>#DIV/0!</v>
      </c>
      <c r="AA23" s="140">
        <f t="shared" si="27"/>
        <v>0.2577182673240308</v>
      </c>
      <c r="AB23" s="140">
        <f t="shared" si="28"/>
        <v>0.39899744691450278</v>
      </c>
      <c r="AC23" s="140">
        <f t="shared" si="29"/>
        <v>0.40931014438107804</v>
      </c>
      <c r="AD23" s="140">
        <f t="shared" si="30"/>
        <v>0.37823918065835749</v>
      </c>
      <c r="AE23" s="202">
        <f t="shared" si="31"/>
        <v>0.3678582512766978</v>
      </c>
      <c r="AF23" s="146" t="e">
        <f t="shared" si="32"/>
        <v>#DIV/0!</v>
      </c>
      <c r="AG23" s="140">
        <f t="shared" si="33"/>
        <v>0.27085345737171385</v>
      </c>
      <c r="AH23" s="140">
        <f t="shared" si="34"/>
        <v>0.30200413622770078</v>
      </c>
      <c r="AI23" s="140">
        <f t="shared" si="35"/>
        <v>0.34080692831122406</v>
      </c>
      <c r="AJ23" s="140">
        <f t="shared" si="36"/>
        <v>0.29237774750954787</v>
      </c>
      <c r="AK23" s="200">
        <f t="shared" si="37"/>
        <v>0.29871951611865383</v>
      </c>
    </row>
    <row r="24" spans="1:37" s="5" customFormat="1" ht="13.5" x14ac:dyDescent="0.25">
      <c r="A24" s="98" t="s">
        <v>41</v>
      </c>
      <c r="B24" s="210" t="e">
        <f t="shared" si="2"/>
        <v>#DIV/0!</v>
      </c>
      <c r="C24" s="140">
        <f t="shared" si="3"/>
        <v>0.12438715907937371</v>
      </c>
      <c r="D24" s="140">
        <f t="shared" si="4"/>
        <v>0.11471935642024576</v>
      </c>
      <c r="E24" s="140">
        <f t="shared" si="5"/>
        <v>9.7096585375828465E-2</v>
      </c>
      <c r="F24" s="140">
        <f t="shared" si="6"/>
        <v>9.3408960544358363E-2</v>
      </c>
      <c r="G24" s="202">
        <f t="shared" si="7"/>
        <v>8.4493863798537905E-2</v>
      </c>
      <c r="H24" s="146" t="e">
        <f t="shared" si="8"/>
        <v>#DIV/0!</v>
      </c>
      <c r="I24" s="140">
        <f t="shared" si="9"/>
        <v>0.1150516684341628</v>
      </c>
      <c r="J24" s="140">
        <f t="shared" si="10"/>
        <v>0.10332545466482831</v>
      </c>
      <c r="K24" s="140">
        <f t="shared" si="11"/>
        <v>8.7280387948167601E-2</v>
      </c>
      <c r="L24" s="140">
        <f t="shared" si="12"/>
        <v>8.166473353275136E-2</v>
      </c>
      <c r="M24" s="200">
        <f t="shared" si="13"/>
        <v>7.5452286246295866E-2</v>
      </c>
      <c r="N24" s="210" t="e">
        <f t="shared" si="14"/>
        <v>#DIV/0!</v>
      </c>
      <c r="O24" s="140">
        <f t="shared" si="15"/>
        <v>0.13167903467585082</v>
      </c>
      <c r="P24" s="140">
        <f t="shared" si="16"/>
        <v>0.12420374868246184</v>
      </c>
      <c r="Q24" s="140">
        <f t="shared" si="17"/>
        <v>0.11271937155273275</v>
      </c>
      <c r="R24" s="140">
        <f t="shared" si="18"/>
        <v>0.10514670619523042</v>
      </c>
      <c r="S24" s="202">
        <f t="shared" si="19"/>
        <v>9.844489095399557E-2</v>
      </c>
      <c r="T24" s="146" t="e">
        <f t="shared" si="20"/>
        <v>#DIV/0!</v>
      </c>
      <c r="U24" s="140">
        <f t="shared" si="21"/>
        <v>0.14247736563589397</v>
      </c>
      <c r="V24" s="140">
        <f t="shared" si="22"/>
        <v>0.15394726668213096</v>
      </c>
      <c r="W24" s="140">
        <f t="shared" si="23"/>
        <v>0.12713115171255535</v>
      </c>
      <c r="X24" s="140">
        <f t="shared" si="24"/>
        <v>0.1223005620747461</v>
      </c>
      <c r="Y24" s="200">
        <f t="shared" si="25"/>
        <v>0.1155438647766574</v>
      </c>
      <c r="Z24" s="210" t="e">
        <f t="shared" si="26"/>
        <v>#DIV/0!</v>
      </c>
      <c r="AA24" s="140">
        <f t="shared" si="27"/>
        <v>0.10489930321829463</v>
      </c>
      <c r="AB24" s="140">
        <f t="shared" si="28"/>
        <v>8.9933993399339954E-2</v>
      </c>
      <c r="AC24" s="140">
        <f t="shared" si="29"/>
        <v>7.1247898697585271E-2</v>
      </c>
      <c r="AD24" s="140">
        <f t="shared" si="30"/>
        <v>7.2810747972982912E-2</v>
      </c>
      <c r="AE24" s="202">
        <f t="shared" si="31"/>
        <v>6.0068278644584271E-2</v>
      </c>
      <c r="AF24" s="146" t="e">
        <f t="shared" si="32"/>
        <v>#DIV/0!</v>
      </c>
      <c r="AG24" s="140">
        <f t="shared" si="33"/>
        <v>0.13771529625061302</v>
      </c>
      <c r="AH24" s="140">
        <f t="shared" si="34"/>
        <v>0.12410170954159287</v>
      </c>
      <c r="AI24" s="140">
        <f t="shared" si="35"/>
        <v>0.10118908516049212</v>
      </c>
      <c r="AJ24" s="140">
        <f t="shared" si="36"/>
        <v>0.10262265309937772</v>
      </c>
      <c r="AK24" s="200">
        <f t="shared" si="37"/>
        <v>8.9273534521588052E-2</v>
      </c>
    </row>
    <row r="25" spans="1:37" s="5" customFormat="1" ht="13.5" x14ac:dyDescent="0.25">
      <c r="A25" s="98" t="s">
        <v>42</v>
      </c>
      <c r="B25" s="210" t="e">
        <f t="shared" si="2"/>
        <v>#DIV/0!</v>
      </c>
      <c r="C25" s="140">
        <f t="shared" si="3"/>
        <v>0.18427341141482234</v>
      </c>
      <c r="D25" s="140">
        <f t="shared" si="4"/>
        <v>0.13541375620093943</v>
      </c>
      <c r="E25" s="140">
        <f t="shared" si="5"/>
        <v>0.12604382599449426</v>
      </c>
      <c r="F25" s="140">
        <f t="shared" si="6"/>
        <v>0.17621238641762862</v>
      </c>
      <c r="G25" s="202">
        <f t="shared" si="7"/>
        <v>0.16073209112861689</v>
      </c>
      <c r="H25" s="146" t="e">
        <f t="shared" si="8"/>
        <v>#DIV/0!</v>
      </c>
      <c r="I25" s="140">
        <f t="shared" si="9"/>
        <v>0.17127448804268294</v>
      </c>
      <c r="J25" s="140">
        <f t="shared" si="10"/>
        <v>0.11837699428796535</v>
      </c>
      <c r="K25" s="140">
        <f t="shared" si="11"/>
        <v>0.12774465378805949</v>
      </c>
      <c r="L25" s="140">
        <f t="shared" si="12"/>
        <v>0.1776600940113546</v>
      </c>
      <c r="M25" s="200">
        <f t="shared" si="13"/>
        <v>0.16286652031212645</v>
      </c>
      <c r="N25" s="210" t="e">
        <f t="shared" si="14"/>
        <v>#DIV/0!</v>
      </c>
      <c r="O25" s="140">
        <f t="shared" si="15"/>
        <v>0.20563931664168289</v>
      </c>
      <c r="P25" s="140">
        <f t="shared" si="16"/>
        <v>0.16191971037074379</v>
      </c>
      <c r="Q25" s="140">
        <f t="shared" si="17"/>
        <v>0.12950025071034599</v>
      </c>
      <c r="R25" s="140">
        <f t="shared" si="18"/>
        <v>0.16205257880280771</v>
      </c>
      <c r="S25" s="202">
        <f t="shared" si="19"/>
        <v>0.16829921721294319</v>
      </c>
      <c r="T25" s="146" t="e">
        <f t="shared" si="20"/>
        <v>#DIV/0!</v>
      </c>
      <c r="U25" s="140">
        <f t="shared" si="21"/>
        <v>0.16808366563840194</v>
      </c>
      <c r="V25" s="140">
        <f t="shared" si="22"/>
        <v>0.13562205211474521</v>
      </c>
      <c r="W25" s="140">
        <f t="shared" si="23"/>
        <v>0.12797088910377116</v>
      </c>
      <c r="X25" s="140">
        <f t="shared" si="24"/>
        <v>0.18294546888866978</v>
      </c>
      <c r="Y25" s="200">
        <f t="shared" si="25"/>
        <v>0.16890739928881093</v>
      </c>
      <c r="Z25" s="210" t="e">
        <f t="shared" si="26"/>
        <v>#DIV/0!</v>
      </c>
      <c r="AA25" s="140">
        <f t="shared" si="27"/>
        <v>0.14366801899321416</v>
      </c>
      <c r="AB25" s="140">
        <f t="shared" si="28"/>
        <v>9.0136372127778822E-2</v>
      </c>
      <c r="AC25" s="140">
        <f t="shared" si="29"/>
        <v>7.8082041130539973E-2</v>
      </c>
      <c r="AD25" s="140">
        <f t="shared" si="30"/>
        <v>0.13002339714819663</v>
      </c>
      <c r="AE25" s="202">
        <f t="shared" si="31"/>
        <v>0.10212171655898203</v>
      </c>
      <c r="AF25" s="146" t="e">
        <f t="shared" si="32"/>
        <v>#DIV/0!</v>
      </c>
      <c r="AG25" s="140">
        <f t="shared" si="33"/>
        <v>0.22490377613648185</v>
      </c>
      <c r="AH25" s="140">
        <f t="shared" si="34"/>
        <v>0.17503087292258707</v>
      </c>
      <c r="AI25" s="140">
        <f t="shared" si="35"/>
        <v>0.15976355763282699</v>
      </c>
      <c r="AJ25" s="140">
        <f t="shared" si="36"/>
        <v>0.22929519536361936</v>
      </c>
      <c r="AK25" s="200">
        <f t="shared" si="37"/>
        <v>0.19678270381571325</v>
      </c>
    </row>
    <row r="26" spans="1:37" s="5" customFormat="1" ht="13.5" x14ac:dyDescent="0.25">
      <c r="A26" s="98" t="s">
        <v>43</v>
      </c>
      <c r="B26" s="210" t="e">
        <f t="shared" si="2"/>
        <v>#DIV/0!</v>
      </c>
      <c r="C26" s="140">
        <f t="shared" si="3"/>
        <v>1.4444801106200153E-2</v>
      </c>
      <c r="D26" s="140">
        <f t="shared" si="4"/>
        <v>1.5638756069144756E-2</v>
      </c>
      <c r="E26" s="140">
        <f t="shared" si="5"/>
        <v>1.3725976346334243E-2</v>
      </c>
      <c r="F26" s="140">
        <f t="shared" si="6"/>
        <v>1.4197334830121885E-2</v>
      </c>
      <c r="G26" s="202">
        <f t="shared" si="7"/>
        <v>1.8755936544541215E-2</v>
      </c>
      <c r="H26" s="146" t="e">
        <f t="shared" si="8"/>
        <v>#DIV/0!</v>
      </c>
      <c r="I26" s="140">
        <f t="shared" si="9"/>
        <v>2.4917585353622543E-2</v>
      </c>
      <c r="J26" s="140">
        <f t="shared" si="10"/>
        <v>2.1485785568905524E-2</v>
      </c>
      <c r="K26" s="140">
        <f t="shared" si="11"/>
        <v>1.9198664440734561E-2</v>
      </c>
      <c r="L26" s="140">
        <f t="shared" si="12"/>
        <v>1.945088822416214E-2</v>
      </c>
      <c r="M26" s="200">
        <f t="shared" si="13"/>
        <v>2.5568572898327067E-2</v>
      </c>
      <c r="N26" s="210" t="e">
        <f t="shared" si="14"/>
        <v>#DIV/0!</v>
      </c>
      <c r="O26" s="140">
        <f t="shared" si="15"/>
        <v>5.9465553339362485E-3</v>
      </c>
      <c r="P26" s="140">
        <f t="shared" si="16"/>
        <v>4.8577058796572111E-3</v>
      </c>
      <c r="Q26" s="140">
        <f t="shared" si="17"/>
        <v>4.0670789459022784E-3</v>
      </c>
      <c r="R26" s="140">
        <f t="shared" si="18"/>
        <v>4.6758512447137813E-3</v>
      </c>
      <c r="S26" s="202">
        <f t="shared" si="19"/>
        <v>5.2534639373770353E-3</v>
      </c>
      <c r="T26" s="146" t="e">
        <f t="shared" si="20"/>
        <v>#DIV/0!</v>
      </c>
      <c r="U26" s="140">
        <f t="shared" si="21"/>
        <v>7.473729089860306E-3</v>
      </c>
      <c r="V26" s="140">
        <f t="shared" si="22"/>
        <v>5.7217969535297295E-3</v>
      </c>
      <c r="W26" s="140">
        <f t="shared" si="23"/>
        <v>5.5982492747722531E-3</v>
      </c>
      <c r="X26" s="140">
        <f t="shared" si="24"/>
        <v>7.3957203431614243E-3</v>
      </c>
      <c r="Y26" s="200">
        <f t="shared" si="25"/>
        <v>7.4528715475668562E-3</v>
      </c>
      <c r="Z26" s="210" t="e">
        <f t="shared" si="26"/>
        <v>#DIV/0!</v>
      </c>
      <c r="AA26" s="140">
        <f t="shared" si="27"/>
        <v>1.0733712955045757E-2</v>
      </c>
      <c r="AB26" s="140">
        <f t="shared" si="28"/>
        <v>1.1224235631110281E-2</v>
      </c>
      <c r="AC26" s="140">
        <f t="shared" si="29"/>
        <v>1.2757065874848785E-2</v>
      </c>
      <c r="AD26" s="140">
        <f t="shared" si="30"/>
        <v>1.3685124416910692E-2</v>
      </c>
      <c r="AE26" s="202">
        <f t="shared" si="31"/>
        <v>1.8691984312840335E-2</v>
      </c>
      <c r="AF26" s="146" t="e">
        <f t="shared" si="32"/>
        <v>#DIV/0!</v>
      </c>
      <c r="AG26" s="140">
        <f t="shared" si="33"/>
        <v>1.286947734466719E-2</v>
      </c>
      <c r="AH26" s="140">
        <f t="shared" si="34"/>
        <v>2.898335093957834E-2</v>
      </c>
      <c r="AI26" s="140">
        <f t="shared" si="35"/>
        <v>2.1417279538112583E-2</v>
      </c>
      <c r="AJ26" s="140">
        <f t="shared" si="36"/>
        <v>2.0818310498624579E-2</v>
      </c>
      <c r="AK26" s="200">
        <f t="shared" si="37"/>
        <v>2.9290264461746346E-2</v>
      </c>
    </row>
    <row r="27" spans="1:37" s="5" customFormat="1" ht="13.5" x14ac:dyDescent="0.25">
      <c r="A27" s="98" t="s">
        <v>44</v>
      </c>
      <c r="B27" s="210" t="e">
        <f t="shared" si="2"/>
        <v>#DIV/0!</v>
      </c>
      <c r="C27" s="140">
        <f t="shared" si="3"/>
        <v>1.1577789300696039E-2</v>
      </c>
      <c r="D27" s="140">
        <f t="shared" si="4"/>
        <v>1.1134014096758377E-2</v>
      </c>
      <c r="E27" s="140">
        <f t="shared" si="5"/>
        <v>6.2163080957699964E-3</v>
      </c>
      <c r="F27" s="140">
        <f t="shared" si="6"/>
        <v>1.303289242078468E-2</v>
      </c>
      <c r="G27" s="202">
        <f t="shared" si="7"/>
        <v>1.6511272936917863E-2</v>
      </c>
      <c r="H27" s="146" t="e">
        <f t="shared" si="8"/>
        <v>#DIV/0!</v>
      </c>
      <c r="I27" s="140">
        <f t="shared" si="9"/>
        <v>1.3646714512376581E-2</v>
      </c>
      <c r="J27" s="140">
        <f t="shared" si="10"/>
        <v>1.2999803033287375E-2</v>
      </c>
      <c r="K27" s="140">
        <f t="shared" si="11"/>
        <v>1.1574846967167502E-2</v>
      </c>
      <c r="L27" s="140">
        <f t="shared" si="12"/>
        <v>1.566601550576888E-2</v>
      </c>
      <c r="M27" s="200">
        <f t="shared" si="13"/>
        <v>1.9011599684106043E-2</v>
      </c>
      <c r="N27" s="210" t="e">
        <f t="shared" si="14"/>
        <v>#DIV/0!</v>
      </c>
      <c r="O27" s="140">
        <f t="shared" si="15"/>
        <v>7.6314126785515185E-3</v>
      </c>
      <c r="P27" s="140">
        <f t="shared" si="16"/>
        <v>7.5042390357912105E-3</v>
      </c>
      <c r="Q27" s="140">
        <f t="shared" si="17"/>
        <v>2.5851022341077498E-3</v>
      </c>
      <c r="R27" s="140">
        <f t="shared" si="18"/>
        <v>8.9702227841478837E-3</v>
      </c>
      <c r="S27" s="202">
        <f t="shared" si="19"/>
        <v>1.1229017539453304E-2</v>
      </c>
      <c r="T27" s="146" t="e">
        <f t="shared" si="20"/>
        <v>#DIV/0!</v>
      </c>
      <c r="U27" s="140">
        <f t="shared" si="21"/>
        <v>1.3768715672259423E-2</v>
      </c>
      <c r="V27" s="140">
        <f t="shared" si="22"/>
        <v>1.3866336761256731E-2</v>
      </c>
      <c r="W27" s="140">
        <f t="shared" si="23"/>
        <v>4.2241335436917909E-3</v>
      </c>
      <c r="X27" s="140">
        <f t="shared" si="24"/>
        <v>1.6911547184695789E-2</v>
      </c>
      <c r="Y27" s="200">
        <f t="shared" si="25"/>
        <v>2.2139412538360367E-2</v>
      </c>
      <c r="Z27" s="210" t="e">
        <f t="shared" si="26"/>
        <v>#DIV/0!</v>
      </c>
      <c r="AA27" s="140">
        <f t="shared" si="27"/>
        <v>1.166154237997344E-2</v>
      </c>
      <c r="AB27" s="140">
        <f t="shared" si="28"/>
        <v>1.0025530854972292E-2</v>
      </c>
      <c r="AC27" s="140">
        <f t="shared" si="29"/>
        <v>2.9536063848172064E-3</v>
      </c>
      <c r="AD27" s="140">
        <f t="shared" si="30"/>
        <v>1.1404270347425577E-2</v>
      </c>
      <c r="AE27" s="202">
        <f t="shared" si="31"/>
        <v>1.5362695031458965E-2</v>
      </c>
      <c r="AF27" s="146" t="e">
        <f t="shared" si="32"/>
        <v>#DIV/0!</v>
      </c>
      <c r="AG27" s="140">
        <f t="shared" si="33"/>
        <v>1.1205064570299149E-2</v>
      </c>
      <c r="AH27" s="140">
        <f t="shared" si="34"/>
        <v>1.1947449078275874E-2</v>
      </c>
      <c r="AI27" s="140">
        <f t="shared" si="35"/>
        <v>5.361193209155268E-3</v>
      </c>
      <c r="AJ27" s="140">
        <f t="shared" si="36"/>
        <v>1.2779424725582886E-2</v>
      </c>
      <c r="AK27" s="200">
        <f t="shared" si="37"/>
        <v>1.6639855865130945E-2</v>
      </c>
    </row>
    <row r="28" spans="1:37" s="5" customFormat="1" ht="13.5" x14ac:dyDescent="0.25">
      <c r="A28" s="98" t="s">
        <v>45</v>
      </c>
      <c r="B28" s="210" t="e">
        <f t="shared" si="2"/>
        <v>#DIV/0!</v>
      </c>
      <c r="C28" s="140">
        <f t="shared" si="3"/>
        <v>9.4542800782461023E-2</v>
      </c>
      <c r="D28" s="140">
        <f t="shared" si="4"/>
        <v>8.4612180990990507E-2</v>
      </c>
      <c r="E28" s="140">
        <f t="shared" si="5"/>
        <v>7.6165110459602947E-2</v>
      </c>
      <c r="F28" s="140">
        <f t="shared" si="6"/>
        <v>7.9605517438325168E-2</v>
      </c>
      <c r="G28" s="202">
        <f t="shared" si="7"/>
        <v>9.0606437222665898E-2</v>
      </c>
      <c r="H28" s="146" t="e">
        <f t="shared" si="8"/>
        <v>#DIV/0!</v>
      </c>
      <c r="I28" s="140">
        <f t="shared" si="9"/>
        <v>8.7971983130687825E-2</v>
      </c>
      <c r="J28" s="140">
        <f t="shared" si="10"/>
        <v>7.8696408640273136E-2</v>
      </c>
      <c r="K28" s="140">
        <f t="shared" si="11"/>
        <v>6.622148024485254E-2</v>
      </c>
      <c r="L28" s="140">
        <f t="shared" si="12"/>
        <v>6.8066662596911062E-2</v>
      </c>
      <c r="M28" s="200">
        <f t="shared" si="13"/>
        <v>7.6307228610139041E-2</v>
      </c>
      <c r="N28" s="210" t="e">
        <f t="shared" si="14"/>
        <v>#DIV/0!</v>
      </c>
      <c r="O28" s="140">
        <f t="shared" si="15"/>
        <v>8.9136386724315217E-2</v>
      </c>
      <c r="P28" s="140">
        <f t="shared" si="16"/>
        <v>8.1309289216809508E-2</v>
      </c>
      <c r="Q28" s="140">
        <f t="shared" si="17"/>
        <v>7.5658811075825949E-2</v>
      </c>
      <c r="R28" s="140">
        <f t="shared" si="18"/>
        <v>8.1429567946985235E-2</v>
      </c>
      <c r="S28" s="202">
        <f t="shared" si="19"/>
        <v>9.1893758633680767E-2</v>
      </c>
      <c r="T28" s="146" t="e">
        <f t="shared" si="20"/>
        <v>#DIV/0!</v>
      </c>
      <c r="U28" s="140">
        <f t="shared" si="21"/>
        <v>0.13146740902365009</v>
      </c>
      <c r="V28" s="140">
        <f t="shared" si="22"/>
        <v>0.1193329724992912</v>
      </c>
      <c r="W28" s="140">
        <f t="shared" si="23"/>
        <v>0.11405160567967834</v>
      </c>
      <c r="X28" s="140">
        <f t="shared" si="24"/>
        <v>0.11500345133616015</v>
      </c>
      <c r="Y28" s="200">
        <f t="shared" si="25"/>
        <v>0.1156169321447708</v>
      </c>
      <c r="Z28" s="210" t="e">
        <f t="shared" si="26"/>
        <v>#DIV/0!</v>
      </c>
      <c r="AA28" s="140">
        <f t="shared" si="27"/>
        <v>0.1005694325686321</v>
      </c>
      <c r="AB28" s="140">
        <f t="shared" si="28"/>
        <v>7.5082508250825089E-2</v>
      </c>
      <c r="AC28" s="140">
        <f t="shared" si="29"/>
        <v>6.5827716768000505E-2</v>
      </c>
      <c r="AD28" s="140">
        <f t="shared" si="30"/>
        <v>6.7071824830407453E-2</v>
      </c>
      <c r="AE28" s="202">
        <f t="shared" si="31"/>
        <v>8.1073836864825222E-2</v>
      </c>
      <c r="AF28" s="146" t="e">
        <f t="shared" si="32"/>
        <v>#DIV/0!</v>
      </c>
      <c r="AG28" s="140">
        <f t="shared" si="33"/>
        <v>8.6103639416861083E-2</v>
      </c>
      <c r="AH28" s="140">
        <f t="shared" si="34"/>
        <v>8.8690839297138849E-2</v>
      </c>
      <c r="AI28" s="140">
        <f t="shared" si="35"/>
        <v>8.2562375420991124E-2</v>
      </c>
      <c r="AJ28" s="140">
        <f t="shared" si="36"/>
        <v>8.9763106588681474E-2</v>
      </c>
      <c r="AK28" s="200">
        <f t="shared" si="37"/>
        <v>0.10990283765523452</v>
      </c>
    </row>
    <row r="29" spans="1:37" s="5" customFormat="1" ht="13.5" x14ac:dyDescent="0.25">
      <c r="A29" s="98" t="s">
        <v>46</v>
      </c>
      <c r="B29" s="210" t="e">
        <f t="shared" si="2"/>
        <v>#DIV/0!</v>
      </c>
      <c r="C29" s="140">
        <f t="shared" si="3"/>
        <v>2.9869050264615591E-2</v>
      </c>
      <c r="D29" s="140">
        <f t="shared" si="4"/>
        <v>3.1976023912825724E-2</v>
      </c>
      <c r="E29" s="140">
        <f t="shared" si="5"/>
        <v>3.7872959315388172E-2</v>
      </c>
      <c r="F29" s="140">
        <f t="shared" si="6"/>
        <v>3.4832337525818373E-2</v>
      </c>
      <c r="G29" s="202">
        <f t="shared" si="7"/>
        <v>4.1502648703056998E-2</v>
      </c>
      <c r="H29" s="146" t="e">
        <f t="shared" si="8"/>
        <v>#DIV/0!</v>
      </c>
      <c r="I29" s="140">
        <f t="shared" si="9"/>
        <v>2.7745579204380096E-2</v>
      </c>
      <c r="J29" s="140">
        <f t="shared" si="10"/>
        <v>3.066935854507255E-2</v>
      </c>
      <c r="K29" s="140">
        <f t="shared" si="11"/>
        <v>3.9176405119643855E-2</v>
      </c>
      <c r="L29" s="140">
        <f t="shared" si="12"/>
        <v>3.6009706367132653E-2</v>
      </c>
      <c r="M29" s="200">
        <f t="shared" si="13"/>
        <v>4.7840546003868979E-2</v>
      </c>
      <c r="N29" s="210" t="e">
        <f t="shared" si="14"/>
        <v>#DIV/0!</v>
      </c>
      <c r="O29" s="140">
        <f t="shared" si="15"/>
        <v>2.9720388012735542E-2</v>
      </c>
      <c r="P29" s="140">
        <f t="shared" si="16"/>
        <v>3.379771779478484E-2</v>
      </c>
      <c r="Q29" s="140">
        <f t="shared" si="17"/>
        <v>3.56342971753301E-2</v>
      </c>
      <c r="R29" s="140">
        <f t="shared" si="18"/>
        <v>3.0017003095435323E-2</v>
      </c>
      <c r="S29" s="202">
        <f t="shared" si="19"/>
        <v>3.1981246598853028E-2</v>
      </c>
      <c r="T29" s="146" t="e">
        <f t="shared" si="20"/>
        <v>#DIV/0!</v>
      </c>
      <c r="U29" s="140">
        <f t="shared" si="21"/>
        <v>3.3130188348004914E-2</v>
      </c>
      <c r="V29" s="140">
        <f t="shared" si="22"/>
        <v>3.3454470476043198E-2</v>
      </c>
      <c r="W29" s="140">
        <f t="shared" si="23"/>
        <v>3.8398900707415133E-2</v>
      </c>
      <c r="X29" s="140">
        <f t="shared" si="24"/>
        <v>4.0824376294251064E-2</v>
      </c>
      <c r="Y29" s="200">
        <f t="shared" si="25"/>
        <v>4.5764528228359878E-2</v>
      </c>
      <c r="Z29" s="210" t="e">
        <f t="shared" si="26"/>
        <v>#DIV/0!</v>
      </c>
      <c r="AA29" s="140">
        <f t="shared" si="27"/>
        <v>2.7525606272854629E-2</v>
      </c>
      <c r="AB29" s="140">
        <f t="shared" si="28"/>
        <v>2.3257986175976093E-2</v>
      </c>
      <c r="AC29" s="140">
        <f t="shared" si="29"/>
        <v>3.2536802249768265E-2</v>
      </c>
      <c r="AD29" s="140">
        <f t="shared" si="30"/>
        <v>2.9798254778757152E-2</v>
      </c>
      <c r="AE29" s="202">
        <f t="shared" si="31"/>
        <v>3.8639505685184664E-2</v>
      </c>
      <c r="AF29" s="146" t="e">
        <f t="shared" si="32"/>
        <v>#DIV/0!</v>
      </c>
      <c r="AG29" s="140">
        <f t="shared" si="33"/>
        <v>3.3867827792721163E-2</v>
      </c>
      <c r="AH29" s="140">
        <f t="shared" si="34"/>
        <v>3.9457826843820196E-2</v>
      </c>
      <c r="AI29" s="140">
        <f t="shared" si="35"/>
        <v>4.2765825829953946E-2</v>
      </c>
      <c r="AJ29" s="140">
        <f t="shared" si="36"/>
        <v>3.9994124402425023E-2</v>
      </c>
      <c r="AK29" s="200">
        <f t="shared" si="37"/>
        <v>4.2313879415739011E-2</v>
      </c>
    </row>
    <row r="30" spans="1:37" s="5" customFormat="1" ht="13.5" x14ac:dyDescent="0.25">
      <c r="A30" s="98" t="s">
        <v>47</v>
      </c>
      <c r="B30" s="210" t="e">
        <f t="shared" si="2"/>
        <v>#DIV/0!</v>
      </c>
      <c r="C30" s="140">
        <f t="shared" si="3"/>
        <v>0.1488568990729538</v>
      </c>
      <c r="D30" s="140">
        <f t="shared" si="4"/>
        <v>0.14128916278751005</v>
      </c>
      <c r="E30" s="140">
        <f t="shared" si="5"/>
        <v>0.1323853804293649</v>
      </c>
      <c r="F30" s="140">
        <f t="shared" si="6"/>
        <v>0.13984140934458877</v>
      </c>
      <c r="G30" s="202">
        <f t="shared" si="7"/>
        <v>0.14140199326128358</v>
      </c>
      <c r="H30" s="146" t="e">
        <f t="shared" si="8"/>
        <v>#DIV/0!</v>
      </c>
      <c r="I30" s="140">
        <f t="shared" si="9"/>
        <v>0.154396954974063</v>
      </c>
      <c r="J30" s="140">
        <f t="shared" si="10"/>
        <v>0.15444652353752217</v>
      </c>
      <c r="K30" s="140">
        <f t="shared" si="11"/>
        <v>0.14607679465776297</v>
      </c>
      <c r="L30" s="140">
        <f t="shared" si="12"/>
        <v>0.15156278615469143</v>
      </c>
      <c r="M30" s="200">
        <f t="shared" si="13"/>
        <v>0.15286079654545326</v>
      </c>
      <c r="N30" s="210" t="e">
        <f t="shared" si="14"/>
        <v>#DIV/0!</v>
      </c>
      <c r="O30" s="140">
        <f t="shared" si="15"/>
        <v>0.12041774551220903</v>
      </c>
      <c r="P30" s="140">
        <f t="shared" si="16"/>
        <v>0.10976811328536731</v>
      </c>
      <c r="Q30" s="140">
        <f t="shared" si="17"/>
        <v>9.8902445818708565E-2</v>
      </c>
      <c r="R30" s="140">
        <f t="shared" si="18"/>
        <v>0.11014954004446964</v>
      </c>
      <c r="S30" s="202">
        <f t="shared" si="19"/>
        <v>0.11376574992674451</v>
      </c>
      <c r="T30" s="146" t="e">
        <f t="shared" si="20"/>
        <v>#DIV/0!</v>
      </c>
      <c r="U30" s="140">
        <f t="shared" si="21"/>
        <v>0.17520627993880569</v>
      </c>
      <c r="V30" s="140">
        <f t="shared" si="22"/>
        <v>0.17742725327972367</v>
      </c>
      <c r="W30" s="140">
        <f t="shared" si="23"/>
        <v>0.16980507913888745</v>
      </c>
      <c r="X30" s="140">
        <f t="shared" si="24"/>
        <v>0.18289616408638201</v>
      </c>
      <c r="Y30" s="200">
        <f t="shared" si="25"/>
        <v>0.18753957815772809</v>
      </c>
      <c r="Z30" s="210" t="e">
        <f t="shared" si="26"/>
        <v>#DIV/0!</v>
      </c>
      <c r="AA30" s="140">
        <f t="shared" si="27"/>
        <v>0.18445612822238802</v>
      </c>
      <c r="AB30" s="140">
        <f t="shared" si="28"/>
        <v>0.15072544990348094</v>
      </c>
      <c r="AC30" s="140">
        <f t="shared" si="29"/>
        <v>0.14240153336161254</v>
      </c>
      <c r="AD30" s="140">
        <f t="shared" si="30"/>
        <v>0.14743146401400883</v>
      </c>
      <c r="AE30" s="202">
        <f t="shared" si="31"/>
        <v>0.1522867703072539</v>
      </c>
      <c r="AF30" s="146" t="e">
        <f t="shared" si="32"/>
        <v>#DIV/0!</v>
      </c>
      <c r="AG30" s="140">
        <f t="shared" si="33"/>
        <v>0.12826380942473734</v>
      </c>
      <c r="AH30" s="140">
        <f t="shared" si="34"/>
        <v>0.12849087202987605</v>
      </c>
      <c r="AI30" s="140">
        <f t="shared" si="35"/>
        <v>0.12103924668362086</v>
      </c>
      <c r="AJ30" s="140">
        <f t="shared" si="36"/>
        <v>0.12549742274924552</v>
      </c>
      <c r="AK30" s="200">
        <f t="shared" si="37"/>
        <v>0.12072582201917507</v>
      </c>
    </row>
    <row r="31" spans="1:37" s="5" customFormat="1" ht="14.25" thickBot="1" x14ac:dyDescent="0.3">
      <c r="A31" s="99" t="s">
        <v>48</v>
      </c>
      <c r="B31" s="211" t="e">
        <f t="shared" si="2"/>
        <v>#DIV/0!</v>
      </c>
      <c r="C31" s="148">
        <f t="shared" si="3"/>
        <v>1.6941433396160673E-2</v>
      </c>
      <c r="D31" s="148">
        <f t="shared" si="4"/>
        <v>1.9958985497314025E-2</v>
      </c>
      <c r="E31" s="148">
        <f t="shared" si="5"/>
        <v>2.2646582947583128E-2</v>
      </c>
      <c r="F31" s="148">
        <f t="shared" si="6"/>
        <v>2.3633503445321672E-2</v>
      </c>
      <c r="G31" s="203">
        <f t="shared" si="7"/>
        <v>2.1168359221786941E-2</v>
      </c>
      <c r="H31" s="147" t="e">
        <f t="shared" si="8"/>
        <v>#DIV/0!</v>
      </c>
      <c r="I31" s="148">
        <f t="shared" si="9"/>
        <v>1.9869945166514576E-2</v>
      </c>
      <c r="J31" s="148">
        <f t="shared" si="10"/>
        <v>2.4760357166305563E-2</v>
      </c>
      <c r="K31" s="148">
        <f t="shared" si="11"/>
        <v>2.7267668336115752E-2</v>
      </c>
      <c r="L31" s="148">
        <f t="shared" si="12"/>
        <v>2.9050424272022465E-2</v>
      </c>
      <c r="M31" s="201">
        <f t="shared" si="13"/>
        <v>2.6322081422392247E-2</v>
      </c>
      <c r="N31" s="211" t="e">
        <f t="shared" si="14"/>
        <v>#DIV/0!</v>
      </c>
      <c r="O31" s="148">
        <f t="shared" si="15"/>
        <v>9.6135977898636014E-3</v>
      </c>
      <c r="P31" s="148">
        <f t="shared" si="16"/>
        <v>1.1147518445534119E-2</v>
      </c>
      <c r="Q31" s="148">
        <f t="shared" si="17"/>
        <v>1.3638642821327094E-2</v>
      </c>
      <c r="R31" s="148">
        <f t="shared" si="18"/>
        <v>1.3994855473688802E-2</v>
      </c>
      <c r="S31" s="203">
        <f t="shared" si="19"/>
        <v>1.2966218761773202E-2</v>
      </c>
      <c r="T31" s="147" t="e">
        <f t="shared" si="20"/>
        <v>#DIV/0!</v>
      </c>
      <c r="U31" s="148">
        <f t="shared" si="21"/>
        <v>1.3542999021894514E-2</v>
      </c>
      <c r="V31" s="148">
        <f t="shared" si="22"/>
        <v>1.5026160468053298E-2</v>
      </c>
      <c r="W31" s="148">
        <f t="shared" si="23"/>
        <v>1.9339406585576872E-2</v>
      </c>
      <c r="X31" s="148">
        <f t="shared" si="24"/>
        <v>1.9598658909377776E-2</v>
      </c>
      <c r="Y31" s="201">
        <f t="shared" si="25"/>
        <v>1.9776900969360418E-2</v>
      </c>
      <c r="Z31" s="211" t="e">
        <f t="shared" si="26"/>
        <v>#DIV/0!</v>
      </c>
      <c r="AA31" s="148">
        <f t="shared" si="27"/>
        <v>2.0321283679298491E-2</v>
      </c>
      <c r="AB31" s="148">
        <f t="shared" si="28"/>
        <v>2.1545550781493245E-2</v>
      </c>
      <c r="AC31" s="148">
        <f t="shared" si="29"/>
        <v>2.1523620995742405E-2</v>
      </c>
      <c r="AD31" s="148">
        <f t="shared" si="30"/>
        <v>2.5869299704224729E-2</v>
      </c>
      <c r="AE31" s="203">
        <f t="shared" si="31"/>
        <v>2.1344130011567874E-2</v>
      </c>
      <c r="AF31" s="147" t="e">
        <f t="shared" si="32"/>
        <v>#DIV/0!</v>
      </c>
      <c r="AG31" s="148">
        <f t="shared" si="33"/>
        <v>1.9690597553907653E-2</v>
      </c>
      <c r="AH31" s="148">
        <f t="shared" si="34"/>
        <v>2.4028804808736662E-2</v>
      </c>
      <c r="AI31" s="148">
        <f t="shared" si="35"/>
        <v>2.8538043851811117E-2</v>
      </c>
      <c r="AJ31" s="148">
        <f t="shared" si="36"/>
        <v>2.6119701946959381E-2</v>
      </c>
      <c r="AK31" s="201">
        <f t="shared" si="37"/>
        <v>2.2675503506852837E-2</v>
      </c>
    </row>
    <row r="32" spans="1:37" x14ac:dyDescent="0.2">
      <c r="B32" s="131" t="e">
        <f>SUM(B22:B31)</f>
        <v>#DIV/0!</v>
      </c>
      <c r="C32" s="131">
        <f t="shared" ref="C32:AK32" si="38">SUM(C22:C31)</f>
        <v>1</v>
      </c>
      <c r="D32" s="131">
        <f t="shared" si="38"/>
        <v>1</v>
      </c>
      <c r="E32" s="131">
        <f t="shared" si="38"/>
        <v>0.99999999999999989</v>
      </c>
      <c r="F32" s="131">
        <f t="shared" si="38"/>
        <v>0.99999999999999978</v>
      </c>
      <c r="G32" s="131">
        <f t="shared" si="38"/>
        <v>1</v>
      </c>
      <c r="H32" s="131" t="e">
        <f t="shared" si="38"/>
        <v>#DIV/0!</v>
      </c>
      <c r="I32" s="131">
        <f t="shared" si="38"/>
        <v>0.99999999999999989</v>
      </c>
      <c r="J32" s="131">
        <f t="shared" si="38"/>
        <v>1.0000000000000002</v>
      </c>
      <c r="K32" s="131">
        <f t="shared" si="38"/>
        <v>1</v>
      </c>
      <c r="L32" s="131">
        <f t="shared" si="38"/>
        <v>1</v>
      </c>
      <c r="M32" s="131">
        <f t="shared" si="38"/>
        <v>1.0000000000000002</v>
      </c>
      <c r="N32" s="131" t="e">
        <f t="shared" si="38"/>
        <v>#DIV/0!</v>
      </c>
      <c r="O32" s="131">
        <f t="shared" si="38"/>
        <v>1.0000000000000002</v>
      </c>
      <c r="P32" s="131">
        <f t="shared" si="38"/>
        <v>0.99999999999999989</v>
      </c>
      <c r="Q32" s="131">
        <f t="shared" si="38"/>
        <v>1</v>
      </c>
      <c r="R32" s="131">
        <f t="shared" si="38"/>
        <v>1</v>
      </c>
      <c r="S32" s="131">
        <f t="shared" si="38"/>
        <v>0.99999999999999989</v>
      </c>
      <c r="T32" s="131" t="e">
        <f t="shared" si="38"/>
        <v>#DIV/0!</v>
      </c>
      <c r="U32" s="131">
        <f t="shared" si="38"/>
        <v>1</v>
      </c>
      <c r="V32" s="131">
        <f t="shared" si="38"/>
        <v>0.99999999999999978</v>
      </c>
      <c r="W32" s="131">
        <f t="shared" si="38"/>
        <v>0.99999999999999989</v>
      </c>
      <c r="X32" s="131">
        <f t="shared" si="38"/>
        <v>1</v>
      </c>
      <c r="Y32" s="131">
        <f t="shared" si="38"/>
        <v>1</v>
      </c>
      <c r="Z32" s="131" t="e">
        <f t="shared" si="38"/>
        <v>#DIV/0!</v>
      </c>
      <c r="AA32" s="131">
        <f t="shared" si="38"/>
        <v>1.0000000000000002</v>
      </c>
      <c r="AB32" s="131">
        <f t="shared" si="38"/>
        <v>1</v>
      </c>
      <c r="AC32" s="131">
        <f t="shared" si="38"/>
        <v>1</v>
      </c>
      <c r="AD32" s="131">
        <f t="shared" si="38"/>
        <v>0.99999999999999989</v>
      </c>
      <c r="AE32" s="131">
        <f t="shared" si="38"/>
        <v>1</v>
      </c>
      <c r="AF32" s="131" t="e">
        <f t="shared" si="38"/>
        <v>#DIV/0!</v>
      </c>
      <c r="AG32" s="131">
        <f t="shared" si="38"/>
        <v>0.99999999999999989</v>
      </c>
      <c r="AH32" s="131">
        <f t="shared" si="38"/>
        <v>0.99999999999999989</v>
      </c>
      <c r="AI32" s="131">
        <f t="shared" si="38"/>
        <v>0.99999999999999989</v>
      </c>
      <c r="AJ32" s="131">
        <f t="shared" si="38"/>
        <v>1.0000000000000002</v>
      </c>
      <c r="AK32" s="131">
        <f t="shared" si="38"/>
        <v>0.99999999999999989</v>
      </c>
    </row>
    <row r="88" spans="1:31" ht="15.75" x14ac:dyDescent="0.25">
      <c r="A88" s="39" t="s">
        <v>29</v>
      </c>
    </row>
    <row r="89" spans="1:31" s="40" customFormat="1" x14ac:dyDescent="0.2">
      <c r="A89" s="1" t="s">
        <v>31</v>
      </c>
      <c r="B89" s="42"/>
      <c r="D89" s="1"/>
      <c r="E89" s="1"/>
      <c r="H89" s="41" t="s">
        <v>19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31" s="40" customFormat="1" ht="13.5" thickBot="1" x14ac:dyDescent="0.25">
      <c r="A90" s="66" t="s">
        <v>32</v>
      </c>
      <c r="B90" s="42"/>
      <c r="D90" s="1"/>
      <c r="E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31" s="40" customFormat="1" ht="13.5" x14ac:dyDescent="0.25">
      <c r="A91" s="272"/>
      <c r="B91" s="281">
        <v>2004</v>
      </c>
      <c r="C91" s="64">
        <v>2005</v>
      </c>
      <c r="D91" s="64">
        <v>2006</v>
      </c>
      <c r="E91" s="64">
        <v>2007</v>
      </c>
      <c r="F91" s="64">
        <v>2008</v>
      </c>
      <c r="G91" s="64">
        <v>2009</v>
      </c>
      <c r="H91" s="64">
        <v>2010</v>
      </c>
      <c r="I91" s="65">
        <v>2011</v>
      </c>
      <c r="L91" s="264"/>
      <c r="M91" s="264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</row>
    <row r="92" spans="1:31" s="40" customFormat="1" ht="14.25" thickBot="1" x14ac:dyDescent="0.3">
      <c r="A92" s="280" t="s">
        <v>21</v>
      </c>
      <c r="B92" s="282">
        <v>2800</v>
      </c>
      <c r="C92" s="54">
        <v>3700</v>
      </c>
      <c r="D92" s="54">
        <v>4500</v>
      </c>
      <c r="E92" s="54">
        <v>5800</v>
      </c>
      <c r="F92" s="54">
        <v>6500</v>
      </c>
      <c r="G92" s="54">
        <v>5500</v>
      </c>
      <c r="H92" s="54">
        <v>5800</v>
      </c>
      <c r="I92" s="55">
        <v>6200</v>
      </c>
      <c r="L92" s="80"/>
      <c r="M92" s="80"/>
      <c r="N92" s="1"/>
      <c r="O92" s="1"/>
      <c r="P92" s="1"/>
      <c r="Q92" s="1"/>
      <c r="R92" s="1"/>
      <c r="S92" s="1"/>
      <c r="T92" s="1"/>
      <c r="U92" s="1"/>
      <c r="V92" s="1"/>
    </row>
    <row r="93" spans="1:31" s="40" customFormat="1" ht="13.5" x14ac:dyDescent="0.25">
      <c r="A93" s="273" t="s">
        <v>27</v>
      </c>
      <c r="B93" s="283">
        <v>2300</v>
      </c>
      <c r="C93" s="266">
        <v>2800</v>
      </c>
      <c r="D93" s="266">
        <v>3500</v>
      </c>
      <c r="E93" s="266">
        <v>4500</v>
      </c>
      <c r="F93" s="266">
        <v>4800</v>
      </c>
      <c r="G93" s="266">
        <v>4200</v>
      </c>
      <c r="H93" s="266">
        <v>4500</v>
      </c>
      <c r="I93" s="267">
        <v>4700</v>
      </c>
      <c r="L93" s="81"/>
      <c r="M93" s="81"/>
      <c r="N93" s="1"/>
      <c r="O93" s="1"/>
      <c r="P93" s="1"/>
      <c r="Q93" s="1"/>
      <c r="R93" s="1"/>
      <c r="S93" s="1"/>
      <c r="T93" s="1"/>
      <c r="U93" s="1"/>
      <c r="V93" s="1"/>
    </row>
    <row r="94" spans="1:31" s="40" customFormat="1" ht="13.5" x14ac:dyDescent="0.25">
      <c r="A94" s="274" t="s">
        <v>51</v>
      </c>
      <c r="B94" s="284">
        <v>2200</v>
      </c>
      <c r="C94" s="268">
        <v>2800</v>
      </c>
      <c r="D94" s="268">
        <v>3400</v>
      </c>
      <c r="E94" s="268">
        <v>4400</v>
      </c>
      <c r="F94" s="268">
        <v>5100</v>
      </c>
      <c r="G94" s="268">
        <v>4500</v>
      </c>
      <c r="H94" s="268">
        <v>4600</v>
      </c>
      <c r="I94" s="269">
        <v>4800</v>
      </c>
      <c r="L94" s="81"/>
      <c r="M94" s="81"/>
      <c r="N94" s="1"/>
      <c r="O94" s="1"/>
      <c r="P94" s="1"/>
      <c r="Q94" s="1"/>
      <c r="R94" s="1"/>
      <c r="S94" s="1"/>
      <c r="T94" s="1"/>
      <c r="U94" s="1"/>
      <c r="V94" s="1"/>
    </row>
    <row r="95" spans="1:31" s="40" customFormat="1" ht="13.5" x14ac:dyDescent="0.25">
      <c r="A95" s="274" t="s">
        <v>52</v>
      </c>
      <c r="B95" s="284">
        <v>3100</v>
      </c>
      <c r="C95" s="268">
        <v>3800</v>
      </c>
      <c r="D95" s="268">
        <v>4600</v>
      </c>
      <c r="E95" s="268">
        <v>5900</v>
      </c>
      <c r="F95" s="268">
        <v>5800</v>
      </c>
      <c r="G95" s="268">
        <v>5500</v>
      </c>
      <c r="H95" s="268">
        <v>6200</v>
      </c>
      <c r="I95" s="269">
        <v>6400</v>
      </c>
      <c r="L95" s="81"/>
      <c r="M95" s="81"/>
      <c r="N95" s="1"/>
      <c r="O95" s="1"/>
      <c r="P95" s="1"/>
      <c r="Q95" s="1"/>
      <c r="R95" s="1"/>
      <c r="S95" s="1"/>
      <c r="T95" s="1"/>
      <c r="U95" s="1"/>
      <c r="V95" s="1"/>
    </row>
    <row r="96" spans="1:31" s="40" customFormat="1" ht="13.5" x14ac:dyDescent="0.25">
      <c r="A96" s="274" t="s">
        <v>56</v>
      </c>
      <c r="B96" s="284">
        <v>2100</v>
      </c>
      <c r="C96" s="268">
        <v>2400</v>
      </c>
      <c r="D96" s="268">
        <v>3000</v>
      </c>
      <c r="E96" s="268">
        <v>3700</v>
      </c>
      <c r="F96" s="268">
        <v>4000</v>
      </c>
      <c r="G96" s="268">
        <v>3500</v>
      </c>
      <c r="H96" s="268">
        <v>3500</v>
      </c>
      <c r="I96" s="269">
        <v>3700</v>
      </c>
      <c r="L96" s="81"/>
      <c r="M96" s="81"/>
      <c r="N96" s="1"/>
      <c r="O96" s="1"/>
      <c r="P96" s="1"/>
      <c r="Q96" s="1"/>
      <c r="R96" s="1"/>
      <c r="S96" s="1"/>
      <c r="T96" s="1"/>
      <c r="U96" s="1"/>
      <c r="V96" s="1"/>
    </row>
    <row r="97" spans="1:22" s="40" customFormat="1" ht="13.5" x14ac:dyDescent="0.25">
      <c r="A97" s="274" t="s">
        <v>54</v>
      </c>
      <c r="B97" s="284">
        <v>1800</v>
      </c>
      <c r="C97" s="268">
        <v>2200</v>
      </c>
      <c r="D97" s="268">
        <v>2700</v>
      </c>
      <c r="E97" s="268">
        <v>3400</v>
      </c>
      <c r="F97" s="268">
        <v>3800</v>
      </c>
      <c r="G97" s="268">
        <v>3100</v>
      </c>
      <c r="H97" s="268">
        <v>3600</v>
      </c>
      <c r="I97" s="269">
        <v>3700</v>
      </c>
      <c r="L97" s="81"/>
      <c r="M97" s="81"/>
      <c r="N97" s="1"/>
      <c r="O97" s="1"/>
      <c r="P97" s="1"/>
      <c r="Q97" s="1"/>
      <c r="R97" s="1"/>
      <c r="S97" s="1"/>
      <c r="T97" s="1"/>
      <c r="U97" s="1"/>
      <c r="V97" s="1"/>
    </row>
    <row r="98" spans="1:22" s="40" customFormat="1" ht="14.25" thickBot="1" x14ac:dyDescent="0.3">
      <c r="A98" s="275" t="s">
        <v>55</v>
      </c>
      <c r="B98" s="285">
        <v>2400</v>
      </c>
      <c r="C98" s="270">
        <v>3100</v>
      </c>
      <c r="D98" s="270">
        <v>4000</v>
      </c>
      <c r="E98" s="270">
        <v>4900</v>
      </c>
      <c r="F98" s="270">
        <v>5200</v>
      </c>
      <c r="G98" s="270">
        <v>4300</v>
      </c>
      <c r="H98" s="270">
        <v>4300</v>
      </c>
      <c r="I98" s="271">
        <v>4800</v>
      </c>
      <c r="L98" s="81"/>
      <c r="M98" s="81"/>
      <c r="N98" s="1"/>
      <c r="O98" s="1"/>
      <c r="P98" s="1"/>
      <c r="Q98" s="1"/>
      <c r="R98" s="1"/>
      <c r="S98" s="1"/>
      <c r="T98" s="1"/>
      <c r="U98" s="1"/>
      <c r="V98" s="1"/>
    </row>
    <row r="99" spans="1:22" s="40" customFormat="1" ht="13.5" x14ac:dyDescent="0.25">
      <c r="A99" s="56"/>
      <c r="B99" s="57"/>
      <c r="C99" s="56"/>
      <c r="D99" s="5"/>
      <c r="E99" s="5"/>
      <c r="F99" s="56"/>
      <c r="G99" s="56"/>
      <c r="H99" s="5"/>
      <c r="I99" s="5"/>
      <c r="J99" s="5"/>
      <c r="K99" s="5"/>
      <c r="L99" s="5"/>
      <c r="M99" s="5"/>
      <c r="N99" s="1"/>
      <c r="O99" s="1"/>
      <c r="P99" s="1"/>
      <c r="Q99" s="1"/>
      <c r="R99" s="1"/>
      <c r="S99" s="1"/>
      <c r="T99" s="1"/>
      <c r="U99" s="1"/>
      <c r="V99" s="1"/>
    </row>
    <row r="100" spans="1:22" s="40" customFormat="1" ht="15.75" x14ac:dyDescent="0.25">
      <c r="A100" s="39" t="s">
        <v>30</v>
      </c>
      <c r="B100" s="57"/>
      <c r="C100" s="56"/>
      <c r="D100" s="5"/>
      <c r="E100" s="5"/>
      <c r="F100" s="56"/>
      <c r="G100" s="56"/>
      <c r="H100" s="5"/>
      <c r="I100" s="5"/>
      <c r="J100" s="5"/>
      <c r="K100" s="5"/>
      <c r="L100" s="5"/>
      <c r="M100" s="5"/>
      <c r="N100" s="1"/>
      <c r="O100" s="1"/>
      <c r="P100" s="1"/>
      <c r="Q100" s="1"/>
      <c r="R100" s="1"/>
      <c r="S100" s="1"/>
      <c r="T100" s="1"/>
      <c r="U100" s="1"/>
      <c r="V100" s="1"/>
    </row>
    <row r="101" spans="1:22" s="40" customFormat="1" ht="14.25" thickBot="1" x14ac:dyDescent="0.3">
      <c r="A101" s="40" t="s">
        <v>33</v>
      </c>
      <c r="B101" s="57"/>
      <c r="C101" s="56"/>
      <c r="D101" s="5"/>
      <c r="E101" s="5"/>
      <c r="F101" s="56"/>
      <c r="G101" s="56"/>
      <c r="H101" s="5"/>
      <c r="I101" s="5"/>
      <c r="J101" s="5"/>
      <c r="K101" s="5"/>
      <c r="L101" s="5"/>
      <c r="M101" s="5"/>
      <c r="N101" s="1"/>
      <c r="O101" s="1"/>
      <c r="P101" s="1"/>
      <c r="Q101" s="1"/>
      <c r="R101" s="1"/>
      <c r="S101" s="1"/>
      <c r="T101" s="1"/>
      <c r="U101" s="1"/>
      <c r="V101" s="1"/>
    </row>
    <row r="102" spans="1:22" s="40" customFormat="1" ht="14.25" thickBot="1" x14ac:dyDescent="0.3">
      <c r="A102" s="272"/>
      <c r="B102" s="276">
        <v>2004</v>
      </c>
      <c r="C102" s="52">
        <v>2005</v>
      </c>
      <c r="D102" s="52">
        <v>2006</v>
      </c>
      <c r="E102" s="52">
        <v>2007</v>
      </c>
      <c r="F102" s="52">
        <v>2008</v>
      </c>
      <c r="G102" s="52">
        <v>2009</v>
      </c>
      <c r="H102" s="52">
        <v>2010</v>
      </c>
      <c r="I102" s="53">
        <v>2011</v>
      </c>
      <c r="L102" s="265"/>
      <c r="M102" s="265"/>
      <c r="N102" s="262"/>
      <c r="O102" s="262"/>
      <c r="P102" s="1"/>
      <c r="Q102" s="1"/>
      <c r="R102" s="1"/>
      <c r="S102" s="1"/>
      <c r="T102" s="1"/>
      <c r="U102" s="1"/>
      <c r="V102" s="1"/>
    </row>
    <row r="103" spans="1:22" s="40" customFormat="1" ht="13.5" x14ac:dyDescent="0.25">
      <c r="A103" s="273" t="s">
        <v>27</v>
      </c>
      <c r="B103" s="277">
        <f t="shared" ref="B103:B108" si="39">B93/$B$93</f>
        <v>1</v>
      </c>
      <c r="C103" s="58">
        <f t="shared" ref="C103:C108" si="40">C93/$C$93</f>
        <v>1</v>
      </c>
      <c r="D103" s="58">
        <f t="shared" ref="D103:D108" si="41">D93/$D$93</f>
        <v>1</v>
      </c>
      <c r="E103" s="58">
        <f t="shared" ref="E103:E108" si="42">E93/$E$93</f>
        <v>1</v>
      </c>
      <c r="F103" s="58">
        <f t="shared" ref="F103:F108" si="43">F93/$F$93</f>
        <v>1</v>
      </c>
      <c r="G103" s="58">
        <f t="shared" ref="G103:G108" si="44">G93/$G$93</f>
        <v>1</v>
      </c>
      <c r="H103" s="58">
        <f t="shared" ref="H103:H108" si="45">H93/$H$93</f>
        <v>1</v>
      </c>
      <c r="I103" s="59">
        <f t="shared" ref="I103:I108" si="46">I93/$I$93</f>
        <v>1</v>
      </c>
      <c r="L103" s="82"/>
      <c r="M103" s="82"/>
      <c r="N103" s="1"/>
      <c r="O103" s="1"/>
      <c r="P103" s="1"/>
      <c r="Q103" s="1"/>
      <c r="R103" s="1"/>
      <c r="S103" s="1"/>
      <c r="T103" s="1"/>
      <c r="U103" s="1"/>
      <c r="V103" s="1"/>
    </row>
    <row r="104" spans="1:22" s="40" customFormat="1" ht="13.5" x14ac:dyDescent="0.25">
      <c r="A104" s="274" t="s">
        <v>51</v>
      </c>
      <c r="B104" s="278">
        <f t="shared" si="39"/>
        <v>0.95652173913043481</v>
      </c>
      <c r="C104" s="60">
        <f t="shared" si="40"/>
        <v>1</v>
      </c>
      <c r="D104" s="60">
        <f t="shared" si="41"/>
        <v>0.97142857142857142</v>
      </c>
      <c r="E104" s="60">
        <f t="shared" si="42"/>
        <v>0.97777777777777775</v>
      </c>
      <c r="F104" s="60">
        <f t="shared" si="43"/>
        <v>1.0625</v>
      </c>
      <c r="G104" s="60">
        <f t="shared" si="44"/>
        <v>1.0714285714285714</v>
      </c>
      <c r="H104" s="60">
        <f t="shared" si="45"/>
        <v>1.0222222222222221</v>
      </c>
      <c r="I104" s="61">
        <f t="shared" si="46"/>
        <v>1.0212765957446808</v>
      </c>
      <c r="L104" s="82"/>
      <c r="M104" s="82"/>
      <c r="N104" s="1"/>
      <c r="O104" s="1"/>
      <c r="P104" s="1"/>
      <c r="Q104" s="1"/>
      <c r="R104" s="1"/>
      <c r="S104" s="1"/>
      <c r="T104" s="1"/>
      <c r="U104" s="1"/>
      <c r="V104" s="1"/>
    </row>
    <row r="105" spans="1:22" s="40" customFormat="1" ht="13.5" x14ac:dyDescent="0.25">
      <c r="A105" s="274" t="s">
        <v>52</v>
      </c>
      <c r="B105" s="278">
        <f t="shared" si="39"/>
        <v>1.3478260869565217</v>
      </c>
      <c r="C105" s="60">
        <f t="shared" si="40"/>
        <v>1.3571428571428572</v>
      </c>
      <c r="D105" s="60">
        <f t="shared" si="41"/>
        <v>1.3142857142857143</v>
      </c>
      <c r="E105" s="60">
        <f t="shared" si="42"/>
        <v>1.3111111111111111</v>
      </c>
      <c r="F105" s="60">
        <f t="shared" si="43"/>
        <v>1.2083333333333333</v>
      </c>
      <c r="G105" s="60">
        <f t="shared" si="44"/>
        <v>1.3095238095238095</v>
      </c>
      <c r="H105" s="60">
        <f t="shared" si="45"/>
        <v>1.3777777777777778</v>
      </c>
      <c r="I105" s="61">
        <f t="shared" si="46"/>
        <v>1.3617021276595744</v>
      </c>
      <c r="L105" s="82"/>
      <c r="M105" s="82"/>
      <c r="N105" s="1"/>
      <c r="O105" s="1"/>
      <c r="P105" s="1"/>
      <c r="Q105" s="1"/>
      <c r="R105" s="1"/>
      <c r="S105" s="1"/>
      <c r="T105" s="1"/>
      <c r="U105" s="1"/>
      <c r="V105" s="1"/>
    </row>
    <row r="106" spans="1:22" s="40" customFormat="1" ht="13.5" x14ac:dyDescent="0.25">
      <c r="A106" s="274" t="s">
        <v>56</v>
      </c>
      <c r="B106" s="278">
        <f t="shared" si="39"/>
        <v>0.91304347826086951</v>
      </c>
      <c r="C106" s="60">
        <f t="shared" si="40"/>
        <v>0.8571428571428571</v>
      </c>
      <c r="D106" s="60">
        <f t="shared" si="41"/>
        <v>0.8571428571428571</v>
      </c>
      <c r="E106" s="60">
        <f t="shared" si="42"/>
        <v>0.82222222222222219</v>
      </c>
      <c r="F106" s="60">
        <f t="shared" si="43"/>
        <v>0.83333333333333337</v>
      </c>
      <c r="G106" s="60">
        <f t="shared" si="44"/>
        <v>0.83333333333333337</v>
      </c>
      <c r="H106" s="60">
        <f t="shared" si="45"/>
        <v>0.77777777777777779</v>
      </c>
      <c r="I106" s="61">
        <f t="shared" si="46"/>
        <v>0.78723404255319152</v>
      </c>
      <c r="L106" s="82"/>
      <c r="M106" s="82"/>
      <c r="N106" s="1"/>
      <c r="O106" s="1"/>
      <c r="P106" s="1"/>
      <c r="Q106" s="1"/>
      <c r="R106" s="1"/>
      <c r="S106" s="1"/>
      <c r="T106" s="1"/>
      <c r="U106" s="1"/>
      <c r="V106" s="1"/>
    </row>
    <row r="107" spans="1:22" s="40" customFormat="1" ht="13.5" x14ac:dyDescent="0.25">
      <c r="A107" s="274" t="s">
        <v>54</v>
      </c>
      <c r="B107" s="278">
        <f t="shared" si="39"/>
        <v>0.78260869565217395</v>
      </c>
      <c r="C107" s="60">
        <f t="shared" si="40"/>
        <v>0.7857142857142857</v>
      </c>
      <c r="D107" s="60">
        <f t="shared" si="41"/>
        <v>0.77142857142857146</v>
      </c>
      <c r="E107" s="60">
        <f t="shared" si="42"/>
        <v>0.75555555555555554</v>
      </c>
      <c r="F107" s="60">
        <f t="shared" si="43"/>
        <v>0.79166666666666663</v>
      </c>
      <c r="G107" s="60">
        <f t="shared" si="44"/>
        <v>0.73809523809523814</v>
      </c>
      <c r="H107" s="60">
        <f t="shared" si="45"/>
        <v>0.8</v>
      </c>
      <c r="I107" s="61">
        <f t="shared" si="46"/>
        <v>0.78723404255319152</v>
      </c>
      <c r="L107" s="82"/>
      <c r="M107" s="82"/>
      <c r="N107" s="1"/>
      <c r="O107" s="1"/>
      <c r="P107" s="1"/>
      <c r="Q107" s="1"/>
      <c r="R107" s="1"/>
      <c r="S107" s="1"/>
      <c r="T107" s="1"/>
      <c r="U107" s="1"/>
      <c r="V107" s="1"/>
    </row>
    <row r="108" spans="1:22" s="40" customFormat="1" ht="14.25" thickBot="1" x14ac:dyDescent="0.3">
      <c r="A108" s="275" t="s">
        <v>55</v>
      </c>
      <c r="B108" s="279">
        <f t="shared" si="39"/>
        <v>1.0434782608695652</v>
      </c>
      <c r="C108" s="62">
        <f t="shared" si="40"/>
        <v>1.1071428571428572</v>
      </c>
      <c r="D108" s="62">
        <f t="shared" si="41"/>
        <v>1.1428571428571428</v>
      </c>
      <c r="E108" s="62">
        <f t="shared" si="42"/>
        <v>1.0888888888888888</v>
      </c>
      <c r="F108" s="62">
        <f t="shared" si="43"/>
        <v>1.0833333333333333</v>
      </c>
      <c r="G108" s="62">
        <f t="shared" si="44"/>
        <v>1.0238095238095237</v>
      </c>
      <c r="H108" s="62">
        <f t="shared" si="45"/>
        <v>0.9555555555555556</v>
      </c>
      <c r="I108" s="63">
        <f t="shared" si="46"/>
        <v>1.0212765957446808</v>
      </c>
      <c r="L108" s="82"/>
      <c r="M108" s="82"/>
      <c r="N108" s="1"/>
      <c r="O108" s="1"/>
      <c r="P108" s="1"/>
      <c r="Q108" s="1"/>
      <c r="R108" s="1"/>
      <c r="S108" s="1"/>
      <c r="T108" s="1"/>
      <c r="U108" s="1"/>
      <c r="V108" s="1"/>
    </row>
  </sheetData>
  <mergeCells count="15">
    <mergeCell ref="A5:A6"/>
    <mergeCell ref="A20:A21"/>
    <mergeCell ref="B4:E4"/>
    <mergeCell ref="T5:Y5"/>
    <mergeCell ref="Z5:AE5"/>
    <mergeCell ref="AF5:AK5"/>
    <mergeCell ref="B20:G20"/>
    <mergeCell ref="H20:M20"/>
    <mergeCell ref="N20:S20"/>
    <mergeCell ref="T20:Y20"/>
    <mergeCell ref="Z20:AE20"/>
    <mergeCell ref="AF20:AK20"/>
    <mergeCell ref="B5:G5"/>
    <mergeCell ref="H5:M5"/>
    <mergeCell ref="N5:S5"/>
  </mergeCells>
  <hyperlinks>
    <hyperlink ref="A90" r:id="rId1"/>
  </hyperlinks>
  <pageMargins left="0.45" right="0.45" top="0.5" bottom="0.5" header="0.3" footer="0.3"/>
  <pageSetup paperSize="8" scale="70" orientation="landscape" horizontalDpi="300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Regiuni</vt:lpstr>
      <vt:lpstr>Regiune, Judete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2016-08-07T14:05:22Z</dcterms:modified>
</cp:coreProperties>
</file>